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E:\IDIPRON\MAPAS DE RIESGOS\3 Seguimiento 2025\gestion\"/>
    </mc:Choice>
  </mc:AlternateContent>
  <xr:revisionPtr revIDLastSave="0" documentId="13_ncr:1_{F47327C9-5446-46BE-BE59-5E59A33EF78D}" xr6:coauthVersionLast="47" xr6:coauthVersionMax="47" xr10:uidLastSave="{00000000-0000-0000-0000-000000000000}"/>
  <bookViews>
    <workbookView xWindow="-120" yWindow="-120" windowWidth="29040" windowHeight="15840" tabRatio="789" activeTab="2" xr2:uid="{00000000-000D-0000-FFFF-FFFF00000000}"/>
  </bookViews>
  <sheets>
    <sheet name="DAL" sheetId="7" r:id="rId1"/>
    <sheet name="Prestacion de S. Sociales" sheetId="9" r:id="rId2"/>
    <sheet name="Mejoramiento S. Sociales" sheetId="10" r:id="rId3"/>
  </sheets>
  <externalReferences>
    <externalReference r:id="rId4"/>
    <externalReference r:id="rId5"/>
  </externalReferences>
  <definedNames>
    <definedName name="_xlnm.Print_Area" localSheetId="0">DAL!$A$1:$BB$19</definedName>
    <definedName name="_xlnm.Print_Area" localSheetId="2">'Mejoramiento S. Sociales'!$A$1:$BB$19</definedName>
    <definedName name="_xlnm.Print_Area" localSheetId="1">'Prestacion de S. Sociales'!$A$1:$BB$21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F17" i="10" l="1"/>
  <c r="AA17" i="10"/>
  <c r="X17" i="10"/>
  <c r="K17" i="10"/>
  <c r="L17" i="10" s="1"/>
  <c r="M17" i="10" s="1"/>
  <c r="H17" i="10"/>
  <c r="N17" i="10" l="1"/>
  <c r="O17" i="10" s="1"/>
  <c r="AK17" i="10"/>
  <c r="AJ17" i="10" s="1"/>
  <c r="I17" i="10"/>
  <c r="AI17" i="10" s="1"/>
  <c r="AG17" i="10" l="1"/>
  <c r="AH17" i="10" s="1"/>
  <c r="AL17" i="10" s="1"/>
  <c r="AM17" i="10" s="1"/>
  <c r="AF32" i="9" l="1"/>
  <c r="AA32" i="9"/>
  <c r="X32" i="9"/>
  <c r="AF31" i="9"/>
  <c r="AA31" i="9"/>
  <c r="X31" i="9"/>
  <c r="AF30" i="9"/>
  <c r="AA30" i="9"/>
  <c r="X30" i="9"/>
  <c r="K30" i="9"/>
  <c r="L30" i="9" s="1"/>
  <c r="M30" i="9" s="1"/>
  <c r="I30" i="9"/>
  <c r="AI30" i="9" s="1"/>
  <c r="H30" i="9"/>
  <c r="AF29" i="9"/>
  <c r="AA29" i="9"/>
  <c r="X29" i="9"/>
  <c r="AF28" i="9"/>
  <c r="AA28" i="9"/>
  <c r="X28" i="9"/>
  <c r="AF27" i="9"/>
  <c r="AA27" i="9"/>
  <c r="X27" i="9"/>
  <c r="AF26" i="9"/>
  <c r="AA26" i="9"/>
  <c r="X26" i="9"/>
  <c r="AF25" i="9"/>
  <c r="AA25" i="9"/>
  <c r="X25" i="9"/>
  <c r="AF24" i="9"/>
  <c r="AA24" i="9"/>
  <c r="X24" i="9"/>
  <c r="AF23" i="9"/>
  <c r="AA23" i="9"/>
  <c r="X23" i="9"/>
  <c r="AF22" i="9"/>
  <c r="AA22" i="9"/>
  <c r="X22" i="9"/>
  <c r="K22" i="9"/>
  <c r="L22" i="9" s="1"/>
  <c r="H22" i="9"/>
  <c r="I22" i="9" s="1"/>
  <c r="AI22" i="9" s="1"/>
  <c r="AA21" i="9"/>
  <c r="X21" i="9"/>
  <c r="AA20" i="9"/>
  <c r="X20" i="9"/>
  <c r="AG21" i="9" s="1"/>
  <c r="K20" i="9"/>
  <c r="L20" i="9" s="1"/>
  <c r="M20" i="9" s="1"/>
  <c r="H20" i="9"/>
  <c r="I20" i="9" s="1"/>
  <c r="AI20" i="9" s="1"/>
  <c r="AA19" i="9"/>
  <c r="X19" i="9"/>
  <c r="AA18" i="9"/>
  <c r="X18" i="9"/>
  <c r="AA17" i="9"/>
  <c r="X17" i="9"/>
  <c r="K17" i="9"/>
  <c r="L17" i="9" s="1"/>
  <c r="M17" i="9" s="1"/>
  <c r="AK17" i="9" s="1"/>
  <c r="AJ17" i="9" s="1"/>
  <c r="H17" i="9"/>
  <c r="AK19" i="9" l="1"/>
  <c r="AJ19" i="9" s="1"/>
  <c r="N30" i="9"/>
  <c r="AG31" i="9"/>
  <c r="AH21" i="9"/>
  <c r="AI21" i="9"/>
  <c r="N22" i="9"/>
  <c r="O22" i="9" s="1"/>
  <c r="M22" i="9"/>
  <c r="N17" i="9"/>
  <c r="O17" i="9" s="1"/>
  <c r="AG22" i="9"/>
  <c r="AH22" i="9" s="1"/>
  <c r="AL22" i="9" s="1"/>
  <c r="AM22" i="9" s="1"/>
  <c r="AK24" i="9"/>
  <c r="AJ24" i="9" s="1"/>
  <c r="AK23" i="9"/>
  <c r="AJ23" i="9" s="1"/>
  <c r="AK18" i="9"/>
  <c r="AJ18" i="9" s="1"/>
  <c r="N20" i="9"/>
  <c r="O20" i="9" s="1"/>
  <c r="AK31" i="9"/>
  <c r="AJ31" i="9" s="1"/>
  <c r="AG30" i="9"/>
  <c r="AH30" i="9" s="1"/>
  <c r="AL30" i="9" s="1"/>
  <c r="AM30" i="9" s="1"/>
  <c r="AK22" i="9"/>
  <c r="AJ22" i="9" s="1"/>
  <c r="AG20" i="9"/>
  <c r="AH20" i="9" s="1"/>
  <c r="AK20" i="9"/>
  <c r="AG23" i="9"/>
  <c r="AK30" i="9"/>
  <c r="AJ30" i="9" s="1"/>
  <c r="I17" i="9"/>
  <c r="AI23" i="9" l="1"/>
  <c r="AG24" i="9" s="1"/>
  <c r="AH23" i="9"/>
  <c r="AL23" i="9" s="1"/>
  <c r="AM23" i="9" s="1"/>
  <c r="AK32" i="9"/>
  <c r="AJ32" i="9" s="1"/>
  <c r="AJ20" i="9"/>
  <c r="AL20" i="9" s="1"/>
  <c r="AM20" i="9" s="1"/>
  <c r="AK21" i="9"/>
  <c r="AJ21" i="9" s="1"/>
  <c r="AL21" i="9" s="1"/>
  <c r="AM21" i="9" s="1"/>
  <c r="AI31" i="9"/>
  <c r="AG32" i="9" s="1"/>
  <c r="AH31" i="9"/>
  <c r="AL31" i="9" s="1"/>
  <c r="AM31" i="9" s="1"/>
  <c r="AG17" i="9"/>
  <c r="AH17" i="9" s="1"/>
  <c r="AL17" i="9" s="1"/>
  <c r="AM17" i="9" s="1"/>
  <c r="AI17" i="9"/>
  <c r="AG18" i="9" s="1"/>
  <c r="AK25" i="9"/>
  <c r="AJ25" i="9" l="1"/>
  <c r="AK26" i="9"/>
  <c r="AI18" i="9"/>
  <c r="AG19" i="9" s="1"/>
  <c r="AH18" i="9"/>
  <c r="AL18" i="9" s="1"/>
  <c r="AM18" i="9" s="1"/>
  <c r="AI32" i="9"/>
  <c r="AH32" i="9"/>
  <c r="AL32" i="9" s="1"/>
  <c r="AM32" i="9" s="1"/>
  <c r="AI24" i="9"/>
  <c r="AG25" i="9" s="1"/>
  <c r="AH24" i="9"/>
  <c r="AL24" i="9" s="1"/>
  <c r="AM24" i="9" s="1"/>
  <c r="AI25" i="9" l="1"/>
  <c r="AG26" i="9" s="1"/>
  <c r="AH25" i="9"/>
  <c r="AL25" i="9" s="1"/>
  <c r="AM25" i="9" s="1"/>
  <c r="AI19" i="9"/>
  <c r="AH19" i="9"/>
  <c r="AL19" i="9" s="1"/>
  <c r="AM19" i="9" s="1"/>
  <c r="AJ26" i="9"/>
  <c r="AK27" i="9"/>
  <c r="AJ27" i="9" l="1"/>
  <c r="AK28" i="9"/>
  <c r="AI26" i="9"/>
  <c r="AG27" i="9" s="1"/>
  <c r="AH26" i="9"/>
  <c r="AL26" i="9" s="1"/>
  <c r="AM26" i="9" s="1"/>
  <c r="AI27" i="9" l="1"/>
  <c r="AG28" i="9" s="1"/>
  <c r="AH27" i="9"/>
  <c r="AL27" i="9" s="1"/>
  <c r="AM27" i="9" s="1"/>
  <c r="AJ28" i="9"/>
  <c r="AK29" i="9"/>
  <c r="AJ29" i="9" s="1"/>
  <c r="AH28" i="9" l="1"/>
  <c r="AL28" i="9" s="1"/>
  <c r="AM28" i="9" s="1"/>
  <c r="AI28" i="9"/>
  <c r="AG29" i="9" s="1"/>
  <c r="AI29" i="9" l="1"/>
  <c r="AH29" i="9"/>
  <c r="AL29" i="9" s="1"/>
  <c r="AM29" i="9" s="1"/>
  <c r="AF17" i="7" l="1"/>
  <c r="K17" i="7"/>
  <c r="AA17" i="7" l="1"/>
  <c r="L17" i="7" l="1"/>
  <c r="M17" i="7" s="1"/>
  <c r="X17" i="7"/>
  <c r="H17" i="7"/>
  <c r="I17" i="7" s="1"/>
  <c r="AI17" i="7" s="1"/>
  <c r="AG17" i="7" l="1"/>
  <c r="N17" i="7"/>
  <c r="O17" i="7" s="1"/>
  <c r="AK17" i="7"/>
  <c r="AJ17" i="7" s="1"/>
  <c r="AH17" i="7" l="1"/>
  <c r="AL17" i="7" s="1"/>
  <c r="AM17"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57300</author>
  </authors>
  <commentList>
    <comment ref="AN16" authorId="0" shapeId="0" xr:uid="{00000000-0006-0000-0100-000001000000}">
      <text>
        <r>
          <rPr>
            <b/>
            <sz val="9"/>
            <color indexed="81"/>
            <rFont val="Tahoma"/>
            <family val="2"/>
          </rPr>
          <t>ACEPTAR EL RIESGO
REDUCIR EL RIESGO
EVITAR EL RIESGO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57300</author>
  </authors>
  <commentList>
    <comment ref="AN16" authorId="0" shapeId="0" xr:uid="{F0F8C870-B742-442A-9C62-DD8D9BF043FD}">
      <text>
        <r>
          <rPr>
            <b/>
            <sz val="9"/>
            <color indexed="81"/>
            <rFont val="Tahoma"/>
            <family val="2"/>
          </rPr>
          <t>ACEPTAR EL RIESGO
REDUCIR EL RIESGO
EVITAR EL RIESGO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57300</author>
  </authors>
  <commentList>
    <comment ref="AN16" authorId="0" shapeId="0" xr:uid="{62AF72C8-A551-4C00-AD78-0AEC1CDD7459}">
      <text>
        <r>
          <rPr>
            <b/>
            <sz val="9"/>
            <color indexed="81"/>
            <rFont val="Tahoma"/>
            <family val="2"/>
          </rPr>
          <t>ACEPTAR EL RIESGO
REDUCIR EL RIESGO
EVITAR EL RIESGO</t>
        </r>
      </text>
    </comment>
  </commentList>
</comments>
</file>

<file path=xl/sharedStrings.xml><?xml version="1.0" encoding="utf-8"?>
<sst xmlns="http://schemas.openxmlformats.org/spreadsheetml/2006/main" count="564" uniqueCount="272">
  <si>
    <t xml:space="preserve">DIRECCIONAMIENTO ESTRATÉGICO </t>
  </si>
  <si>
    <t>CÓDIGO</t>
  </si>
  <si>
    <t>E-DES-FT-015</t>
  </si>
  <si>
    <t>VERSIÓN</t>
  </si>
  <si>
    <t>12</t>
  </si>
  <si>
    <t>MAPA DE RIESGOS DE GESTIÓN Y RIESGOS FISCALES</t>
  </si>
  <si>
    <t>PÁGINA</t>
  </si>
  <si>
    <t>1 DE 1</t>
  </si>
  <si>
    <t>VIGENTE DESDE</t>
  </si>
  <si>
    <t>Proceso</t>
  </si>
  <si>
    <t>Diseño y Adopción de Lineamientos para la Prestación de los Servicios Sociales en el Marco del Modelo Pedagógico Institucional</t>
  </si>
  <si>
    <t>Objetivo del Proceso</t>
  </si>
  <si>
    <t>Definir, aprobar y adoptar los lineamientos necesarios para la prestación de los servicios sociales en el marco del modelo pedagógico del Instituto ;en articulación con las dependencias internas y/o entidades externas que sean necesarias.</t>
  </si>
  <si>
    <t>Alcance</t>
  </si>
  <si>
    <t>Desde la planeación de actividades para definir los lineamientos necesarios en la prestación de los servicios sociales hasta la socialización de los mismos.</t>
  </si>
  <si>
    <t>IDENTIFICACIÓN DEL RIESGO</t>
  </si>
  <si>
    <t>VALORACIÓN DEL RIESGO</t>
  </si>
  <si>
    <t>GESTIÓN DEL RIESGO</t>
  </si>
  <si>
    <t xml:space="preserve">MONITOREO </t>
  </si>
  <si>
    <t>SEGUIMIENTO Y EVALUACIÓN</t>
  </si>
  <si>
    <t>Atributos de eficiencia</t>
  </si>
  <si>
    <t>Atributos informativos</t>
  </si>
  <si>
    <t>No. De Riesgo</t>
  </si>
  <si>
    <t>Impacto</t>
  </si>
  <si>
    <t>Causa Inmediata</t>
  </si>
  <si>
    <t>Causa Raíz</t>
  </si>
  <si>
    <t>Descripción del Riesgo</t>
  </si>
  <si>
    <t>Clasificación Riesgo</t>
  </si>
  <si>
    <t>Frecuencia con la que se realiza la actividad</t>
  </si>
  <si>
    <t>Probabilidad 
Inherente</t>
  </si>
  <si>
    <t>%</t>
  </si>
  <si>
    <t>Criterios de Impacto</t>
  </si>
  <si>
    <t>Observación de Impacto</t>
  </si>
  <si>
    <t>Impacto
 Inherente</t>
  </si>
  <si>
    <t>Zona de riesgo</t>
  </si>
  <si>
    <t>Zona de riesgo
inherente</t>
  </si>
  <si>
    <t>No. De control</t>
  </si>
  <si>
    <r>
      <rPr>
        <b/>
        <sz val="12"/>
        <color theme="1"/>
        <rFont val="Times New Roman"/>
        <family val="1"/>
      </rPr>
      <t>RESPONSABLE DEL CONTROL</t>
    </r>
    <r>
      <rPr>
        <sz val="12"/>
        <color theme="1"/>
        <rFont val="Times New Roman"/>
        <family val="1"/>
      </rPr>
      <t xml:space="preserve">
(Persona asignada para ejecutar el control. Debe tener la autoridad, competencias y conocimientos para ejecutar el control)</t>
    </r>
  </si>
  <si>
    <r>
      <rPr>
        <b/>
        <sz val="12"/>
        <color theme="1"/>
        <rFont val="Times New Roman"/>
        <family val="1"/>
      </rPr>
      <t>PERIODICIDAD DEL CONTROL</t>
    </r>
    <r>
      <rPr>
        <sz val="12"/>
        <color theme="1"/>
        <rFont val="Times New Roman"/>
        <family val="1"/>
      </rPr>
      <t xml:space="preserve">
(La periodicidad debe prevenir o detectar el riesgo de manera oportuna)</t>
    </r>
  </si>
  <si>
    <r>
      <rPr>
        <b/>
        <sz val="12"/>
        <color theme="1"/>
        <rFont val="Times New Roman"/>
        <family val="1"/>
      </rPr>
      <t>PROPÓSITO DEL CONTROL</t>
    </r>
    <r>
      <rPr>
        <sz val="12"/>
        <color theme="1"/>
        <rFont val="Times New Roman"/>
        <family val="1"/>
      </rPr>
      <t xml:space="preserve">
 (Validar, verificar, conciliar, comparar, revisar, cotejar…)
El control ayuda a mitigar las causas de los riesgos o detectar su materialización</t>
    </r>
  </si>
  <si>
    <r>
      <rPr>
        <b/>
        <sz val="12"/>
        <color theme="1"/>
        <rFont val="Times New Roman"/>
        <family val="1"/>
      </rPr>
      <t>CÓMO SE REALIZA LA ACTIVIDAD DE CONTROL</t>
    </r>
    <r>
      <rPr>
        <sz val="12"/>
        <color theme="1"/>
        <rFont val="Times New Roman"/>
        <family val="1"/>
      </rPr>
      <t xml:space="preserve">
(EL control debe indicar el cómo se realiza, de tal forma que se pueda evaluar si la fuente u origen de la información que sirve para ejecutar el control, es confiable para la mitigación del riesgo)</t>
    </r>
  </si>
  <si>
    <r>
      <rPr>
        <b/>
        <sz val="12"/>
        <color theme="1"/>
        <rFont val="Times New Roman"/>
        <family val="1"/>
      </rPr>
      <t xml:space="preserve">CÓMO SE ACTÚA EN CASO DE OBSERVACIONES O DESVIACIONES </t>
    </r>
    <r>
      <rPr>
        <sz val="12"/>
        <color theme="1"/>
        <rFont val="Times New Roman"/>
        <family val="1"/>
      </rPr>
      <t xml:space="preserve">
(Qué se hace cuando se detectan observaciones o desviaciones como resultado de la ejecución de un control?)</t>
    </r>
  </si>
  <si>
    <r>
      <rPr>
        <b/>
        <sz val="12"/>
        <color theme="1"/>
        <rFont val="Times New Roman"/>
        <family val="1"/>
      </rPr>
      <t>EVIDENCIA DE LA EJECUCIÓN DEL CONTROL</t>
    </r>
    <r>
      <rPr>
        <sz val="12"/>
        <color theme="1"/>
        <rFont val="Times New Roman"/>
        <family val="1"/>
      </rPr>
      <t xml:space="preserve">
(El control debe dejar evidencia de su ejecución. Esta evidencia ayuda a que se pueda revisar la misma información por parte de un tercero y llegue a la misma conclusión de quien ejecutó el control)</t>
    </r>
  </si>
  <si>
    <t>Afectación</t>
  </si>
  <si>
    <t>Tipo de control</t>
  </si>
  <si>
    <t>Implementación</t>
  </si>
  <si>
    <t>Calificación</t>
  </si>
  <si>
    <t>Documentación
Estado/Nombre</t>
  </si>
  <si>
    <t>Frecuencia</t>
  </si>
  <si>
    <t xml:space="preserve">Evidencia
</t>
  </si>
  <si>
    <t xml:space="preserve">Probabilidad Residual </t>
  </si>
  <si>
    <t>Probabilidad Residual Final</t>
  </si>
  <si>
    <t>Impacto Residual Final</t>
  </si>
  <si>
    <t>Zona de Riesgo Final</t>
  </si>
  <si>
    <t>Tratamiento</t>
  </si>
  <si>
    <t>Plan de Acción</t>
  </si>
  <si>
    <t>Responsable</t>
  </si>
  <si>
    <t>Fecha implementación</t>
  </si>
  <si>
    <t>Fecha Del Monitoreo</t>
  </si>
  <si>
    <t>Reporte De La Ejecución De Los Controles</t>
  </si>
  <si>
    <t>Reporte De La Ejecución De Las Acciones Para El Fortalecimiento Del Riesgo</t>
  </si>
  <si>
    <t>Reporte De Las Acciones Desarrolladas En Caso De Que Se Haya Materializado El Riesgo</t>
  </si>
  <si>
    <t>Observaciones Del Monitoreo</t>
  </si>
  <si>
    <t xml:space="preserve">OBSERVACIONES OFICINA ASESORA DE PLANEACIÓN </t>
  </si>
  <si>
    <t>OBSERVACIONES OFICINA DE CONTROL INTERNO</t>
  </si>
  <si>
    <t>Reputacional</t>
  </si>
  <si>
    <t xml:space="preserve">Incumplimiento en las gestiones administrativas y/o de articulación para la obtención de la información
Demoras en la contratación que impidan contar con el Talento Humano que ejecuté los procesos de sinergia 
Desconocimiento de los responsables o acompañantes del proceso que afecten la toma de decisiones optima </t>
  </si>
  <si>
    <t xml:space="preserve">Incumplimiento en las gestiones administrativas y/o de articulación para la obtención de la información
Desconocimiento de los responsables o acompañantes del proceso que afecten la toma de decisiones óptima </t>
  </si>
  <si>
    <t xml:space="preserve">Posibilidad de definición y aprobación de lineamientos tecnicos distantes de las necesidades para la prestación de los sevicios sociales </t>
  </si>
  <si>
    <t>El riesgo afecta la imagen de algún área de la organización.</t>
  </si>
  <si>
    <t>Gerente de Capacidades y Derechos o quien este delegue en apoyo al proceso</t>
  </si>
  <si>
    <t>Cada que se requiera revisar la generacion de linemamientos tecnicos y/o ajustes a los manuales operativos</t>
  </si>
  <si>
    <t>Validar que los lineamientos técnicos definidos y/o aprobados se encuentren acorde con las necesidades de los procesos del Instituto</t>
  </si>
  <si>
    <t xml:space="preserve">A través de Mesas de Trabajo donde se verifique el objetivo de la generación y/o ajustes a la linea tecnica  </t>
  </si>
  <si>
    <t>Se escala la novedad a través de correo electronico a la Gerencia de Capacidades y Derechos con la puntualizacion del caso, para posterior generacion de Mesas de Trabajo y ajuste con la necesidad del proceso</t>
  </si>
  <si>
    <t xml:space="preserve">Acta de reunión de la Mesa de Trabajo de generación de línea técnica 
Correos electronicos </t>
  </si>
  <si>
    <t>Preventivo</t>
  </si>
  <si>
    <t>Manual</t>
  </si>
  <si>
    <t>Sin documentar</t>
  </si>
  <si>
    <t>No se encuentra documentado</t>
  </si>
  <si>
    <t>Continua</t>
  </si>
  <si>
    <t>Con registro</t>
  </si>
  <si>
    <t>REDUCIR EL RIESGO</t>
  </si>
  <si>
    <t>Realizar dos jornadas de capacitacion al equipo de linea tecnica de los Componentes sobre los objetivos del Instituto (Una jornada en cada semestre)</t>
  </si>
  <si>
    <t>Para los meses de septiembre, octubre y noviembre no hubo la necesidad de aplicar el control, ya que no se generaron lineamientos tecnicos. 
En el caso de diciembre, se realizó una reunión con el equipo de delegados del SIGID de las líneas técnicas de los Componentes Salud, Sicosocial, Sociolegal, Deportes, Espiritualidad y Artes, con el propósito de revisar la versión final de los manuales operativos y verificar su coherencia con los lineamientos institucionales.
Se adjuntan el acta de la reunión y el correo electrónico mediante el cual fueron remitidos los manuales operativos a la Subdirección Técnica de Lineamientos</t>
  </si>
  <si>
    <t>Se realiza Mesa de trabajo para el fortalecimiento técnico para la elaboración de documentos, dirigida al equipo de línea técnica de la Gerencia de capacidades y Derechos. Se adjunta acta de reunión con listado de assitencia y presentación</t>
  </si>
  <si>
    <t>En el periodo no se materializó el riesgo</t>
  </si>
  <si>
    <t>N/A</t>
  </si>
  <si>
    <r>
      <t>14/01/2026
Control 1:</t>
    </r>
    <r>
      <rPr>
        <sz val="11"/>
        <color rgb="FF000000"/>
        <rFont val="Times New Roman"/>
      </rPr>
      <t xml:space="preserve"> Una vez realizada la revisión, se verifica que durante el periodo de septiembre a noviembre el proceso no aplicó el control por no haberse generado la necesidad de hacerlo. 
Sin embargo para el mes de de diciembre se llevó a cabo reunión en la que revisaron las versiones de los documentos de los manuales relacionados con el Componentes Salud, Sicosocial, Sociolegal, Deportes, Espiritualidad y Artes
</t>
    </r>
    <r>
      <rPr>
        <b/>
        <u/>
        <sz val="11"/>
        <color rgb="FF000000"/>
        <rFont val="Times New Roman"/>
      </rPr>
      <t xml:space="preserve">
Acción de fortalecimiento</t>
    </r>
    <r>
      <rPr>
        <sz val="11"/>
        <color rgb="FF000000"/>
        <rFont val="Times New Roman"/>
      </rPr>
      <t xml:space="preserve">: se verifica la realización de la mesa de trabajo con la Gerencia de Capacidades y Derechos, de acuerdo a los soportes adjuntos. 
</t>
    </r>
    <r>
      <rPr>
        <b/>
        <u/>
        <sz val="11"/>
        <color rgb="FF000000"/>
        <rFont val="Times New Roman"/>
      </rPr>
      <t>Riesgo materializado:</t>
    </r>
    <r>
      <rPr>
        <sz val="11"/>
        <color rgb="FF000000"/>
        <rFont val="Times New Roman"/>
      </rPr>
      <t xml:space="preserve"> el riesgo para este periodo no se materializó.
</t>
    </r>
    <r>
      <rPr>
        <b/>
        <u/>
        <sz val="11"/>
        <color rgb="FF000000"/>
        <rFont val="Times New Roman"/>
      </rPr>
      <t>Recomendaciones:</t>
    </r>
    <r>
      <rPr>
        <sz val="11"/>
        <color rgb="FF000000"/>
        <rFont val="Times New Roman"/>
      </rPr>
      <t xml:space="preserve"> se recomienda seguir realizando trabajo articulado y mesas de trabajo para revisar la documentación del proceso y la Gerencia de Capacidades.</t>
    </r>
  </si>
  <si>
    <t xml:space="preserve">Control 1
Se evidenció la ejecución de la actividad de control mediante la  acta del  05/12/2025, por la cual se realizó la revisión de las versiones de los documentos de los manuales relacionados con el Componentes Salud, Sicosocial, Sociolegal, Deportes, Espiritualidad y Artes, y listas de asistencia.
Se evidenció la ejecución de la actividad de control mediante la realización de la una 1(1) mesa de trabajo con la Gerencia de Capacidades y Derechos, de acuerdo a los soportes adjuntos. El 3 de octubre del 2025
Acción de fortalecimiento: 
Se evidenció la ejecución de la actividad
No se materializo el riesgo
</t>
  </si>
  <si>
    <t xml:space="preserve">Se podrán incluir más filas de acuerdo a la cantidad de riesgos que se requieran relacionar </t>
  </si>
  <si>
    <t>Vr. 02; 13/03/2024</t>
  </si>
  <si>
    <t>Económico y Reputacional</t>
  </si>
  <si>
    <t>ALTO</t>
  </si>
  <si>
    <t>El riesgo afecta la imagen de la entidad con algunos usuarios de relevancia frente al logro de los objetivos.</t>
  </si>
  <si>
    <t>El riesgo afecta la imagen de la entidad con efecto publicitario sostenido a nivel de sector administrativo o distrital</t>
  </si>
  <si>
    <t>Detectivo</t>
  </si>
  <si>
    <t>Correctivo</t>
  </si>
  <si>
    <t>Documentado</t>
  </si>
  <si>
    <t>Aleatoria</t>
  </si>
  <si>
    <t>1 DE 4</t>
  </si>
  <si>
    <t>Prestación de los Servicios Sociales en el marco del Modelo Pedagógico Institucional</t>
  </si>
  <si>
    <t>Prestar los servicios sociales desde un modelo pedagógico basado en los principios de afecto, alegría y libertad a los niños, niñas, adolescentes y jóvenes en habitabilidad en calle y en riesgo de habitarla, vulnerabilidad, fragilidad social, victimas y en riesgo de explotación sexual comercial o en conflicto con la ley en la Ciudad, implementando estrategias, programas y modelos orientados a desarrollo de capacidades y generación de oportunidades contribuyendo en la construcción de su proyecto y sentido de vida</t>
  </si>
  <si>
    <t>Inicia con las acciones territoriales que permitan la atención y vinculación de los NNAJ pertenecientes a los grupos etarios y poblacionales sujetos de la atención institucional y termina con su desvinculación o egreso</t>
  </si>
  <si>
    <t>Incumplimiento de las expectativas de los(as) NNAJ frente la oferta de servicios del modelo pedagógico</t>
  </si>
  <si>
    <t>Quejas y/o reclamos de los(as) NNAJ y/o sus familias en contra de la entidad</t>
  </si>
  <si>
    <t>Posibilidad de afectación reputacional por quejas, y reclamos de los(as) NNAJ y/o sus familias en contra de la entidad, por el incumplimiento de las expectativas de los(as) NNAJ frente la oferta de servicios del modelo pedagógico</t>
  </si>
  <si>
    <t>Profesional del Componente de Derecho Psicosocial de la Subdirección Poblacional</t>
  </si>
  <si>
    <t>Bimestral</t>
  </si>
  <si>
    <t>Verificar que las intervenciones psicosociales realizadas a los(as) NNAJ y sus familias, correspondan a lo definido en el Plan de Atención Individual y Familiar</t>
  </si>
  <si>
    <t>Se seleccionan aleatoriamente casos de NNAJ atendidos en las UPI. Se revisan las intervenciones registradas por los equipos psicosociales en el marco de la estrategia “¿Cómo Vamos Psicosocial?”, contrastándolas con los objetivos del Plan de Atención Individual y Familiar. Los hallazgos se registran en el Acta A-GDO-FT-004 y el formato A-GDH-FT-010</t>
  </si>
  <si>
    <t>Se comunica a los equipos psicosociales a través de correo electrónico,  los casos que presentan inconsistencias, ausencia de intervenciones o intervenciones no alineadas con los objetivos del plan, solicitando su priorización y ajuste correspondiente.</t>
  </si>
  <si>
    <t>Actas A-GDO-FT-004 de verificación, formatos A-GDH-FT-010 de registro de asistencia, y listados de NNAJ revisados con anotaciones sobre hallazgos y acciones de mejora.
Correo electrónico a los equipos psicosociales ( cuando aplique)</t>
  </si>
  <si>
    <t>Manual de procesos y procedimientos del Componente de Derecho psicosocial</t>
  </si>
  <si>
    <r>
      <rPr>
        <sz val="12"/>
        <color rgb="FF000000"/>
        <rFont val="Times New Roman"/>
      </rPr>
      <t xml:space="preserve">1) Implementar dos (2) jornadas anuales de sensibilización dirigidas al personal misional, orientadas a fortalecer la atención con enfoque pedagógico, trato digno y garantía de derechos, como estrategia para identificar, analizar, atender y mitigar riesgos reputacionales derivados de PQR interpuestas por los NNAJ y sus familias frente al modelo pedagógico.
</t>
    </r>
    <r>
      <rPr>
        <b/>
        <sz val="12"/>
        <color rgb="FF000000"/>
        <rFont val="Times New Roman"/>
      </rPr>
      <t xml:space="preserve">PRODUCTO: </t>
    </r>
    <r>
      <rPr>
        <sz val="12"/>
        <color rgb="FF000000"/>
        <rFont val="Times New Roman"/>
      </rPr>
      <t xml:space="preserve">Listado de asistencia / Presentación
2)  Capacitación a los responsables de contestación del PQRS para dar respuesta oportuna y el  diligenciamiento del Tablero de control y seguimiento requerimientos cordis y Bogotá te escucha M-DAL-FT-009 para el seguimiento.
</t>
    </r>
    <r>
      <rPr>
        <b/>
        <sz val="12"/>
        <color rgb="FF000000"/>
        <rFont val="Times New Roman"/>
      </rPr>
      <t xml:space="preserve">PRODUCTO: </t>
    </r>
    <r>
      <rPr>
        <sz val="12"/>
        <color rgb="FF000000"/>
        <rFont val="Times New Roman"/>
      </rPr>
      <t xml:space="preserve">Listado de asistencia / Presentación
 </t>
    </r>
  </si>
  <si>
    <t>1) Subdirección Poblacional o a quien delegue
2) Subdirección Poblacional y Subdirección operativa o a quien deleguen</t>
  </si>
  <si>
    <t>El reporte de la ejecución de los controles se realizó mediante la selección aleatoria de casos de niñas, niños, adolescentes y jóvenes (NNAJ) atendidos en las Unidades de Protección Integral (UPI). Para ello, se llevó a cabo la revisión y contraste de las intervenciones psicosociales registradas por los equipos, en el marco de la estrategia “¿Cómo Vamos Psicosocial?”, frente a los objetivos definidos en el Plan de Atención Individual y Familiar. Las novedades identificadas fueron consignadas en el Acta A-GDO-FT-004, complementadas con el formato de asistencia A-GDH-FT-010, el cual fue reportado de manera (bimestral) una vez cada dos meses, durante los meses de septiembre y octubre, noviembre y diciembre por cada una de las Unidades. Este ejercicio permitió evidenciar las acciones psicosociales desarrolladas y su impacto en el seguimiento y acompañamiento de los NNAJ en las UPI.</t>
  </si>
  <si>
    <t>Se realiza jornada de sensibilización dirigidas al personal misional, orientadas a fortalecer la atención en: enfoque pedagógico, trato digno y garantía de derechos, estas jornadas constituyeron una estrategia preventiva para identificar, analizar, atender y mitigar las PQRS interpuestas por los NNAJ y sus familias frente al modelo pedagógico institucional, en las cuales se abordaron los elementos normativos que regulan las PQRS, conforme a lo establecido en la Ley 1755 de 2015, incluyendo su clasificación, los tiempos de respuesta y las responsabilidades según el destinatario, de igual manera, se socializaron las características que deben cumplir las respuestas y las implicaciones institucionales y legales derivadas de la no atención oportuna de los derechos de petición</t>
  </si>
  <si>
    <t>En el periodo no sé materializó el riesgo</t>
  </si>
  <si>
    <r>
      <rPr>
        <b/>
        <u/>
        <sz val="11"/>
        <color rgb="FF000000"/>
        <rFont val="Times New Roman"/>
      </rPr>
      <t xml:space="preserve">Fecha:18/01/2026
CONTROL 1: 
</t>
    </r>
    <r>
      <rPr>
        <sz val="11"/>
        <color rgb="FF000000"/>
        <rFont val="Times New Roman"/>
      </rPr>
      <t xml:space="preserve">Se evidencia el cargue de 11  actas en el formato A-GDO-FT-004 y listados de asistencia en  el formato A-GDH-FT-010, correspondiente al bimestre de septiembre - octubre y el cargue de 11  actas en el formato A-GDO-FT-004 y listados de asistencia ene l formato A-GDH-FT-010, correspondiente al bimestre de noviembre - diciembre, asociados a la estrategia "como vamos sicosocial", mediante la selección aletoria de los casos de los NNAJ atendiodos en las UPIs, dando cumplimiento a lo definido en el control
</t>
    </r>
    <r>
      <rPr>
        <b/>
        <u/>
        <sz val="11"/>
        <color rgb="FF000000"/>
        <rFont val="Times New Roman"/>
      </rPr>
      <t xml:space="preserve">CONTROL 2:
</t>
    </r>
    <r>
      <rPr>
        <sz val="11"/>
        <color rgb="FF000000"/>
        <rFont val="Times New Roman"/>
      </rPr>
      <t xml:space="preserve">Se verifica la aplicación del control con los  formatos de “Planeación y Seguimiento Mensual de Actividades con NNAJ en las Unidades de Protección Integral” (M-PSS-FT-104), correspondientes a los meses de septiembre a diciembre, donde se evidencia las actividades programadas y ejecutadas en cada una de las UPIS.
</t>
    </r>
    <r>
      <rPr>
        <b/>
        <u/>
        <sz val="11"/>
        <color rgb="FF000000"/>
        <rFont val="Times New Roman"/>
      </rPr>
      <t xml:space="preserve">CONTROL 3: 
</t>
    </r>
    <r>
      <rPr>
        <sz val="11"/>
        <color rgb="FF000000"/>
        <rFont val="Times New Roman"/>
      </rPr>
      <t xml:space="preserve">Se evidencia informes de los PQRS correspondientes a los meses de septiembre a noviembre. en dichos informes no se establece cuantas solicitudes son basados en el modelo pedagógico y su tiempo de respuesta.
Solo en el mes de septiembre se evidencia el formato "TABLERO CONTROL Y SEGUIMIENTO REQUERIMIENTOS CORDIS y SISTEMA DISTRITAL PARA LA GESTIÓN DE PETICIONES CIUDADANAS (SDGPC) PROCESOS MISIONALES de código M-DAL-FT-009, el cual se encuentra sin información o celdas sin registrar. No se evidencia la correcta aplicación del control
</t>
    </r>
    <r>
      <rPr>
        <b/>
        <u/>
        <sz val="11"/>
        <color rgb="FF000000"/>
        <rFont val="Times New Roman"/>
      </rPr>
      <t xml:space="preserve">ACCION DE FORTALECIMIENTO: 
</t>
    </r>
    <r>
      <rPr>
        <sz val="11"/>
        <color rgb="FF000000"/>
        <rFont val="Times New Roman"/>
      </rPr>
      <t xml:space="preserve">
1. Se evidencia un acta y lista de asistencia, correspondiente a la jornada de sensibilización para el fortalecimiento de la gestion de los PQRS impuestos por los NNAJ y sus familias, la cual fue realizada en el mes de noviembre. 
2, Se evidencia un acta correspondiente a una socialización a los responsables de la contestación y atención a los PQRS, y la captura de pantalla de los asistentes.
Para el periodo no se materializa el riesgo.</t>
    </r>
  </si>
  <si>
    <r>
      <rPr>
        <b/>
        <u/>
        <sz val="11"/>
        <color rgb="FF000000"/>
        <rFont val="Times New Roman"/>
      </rPr>
      <t xml:space="preserve">
CONTROL 1: 
</t>
    </r>
    <r>
      <rPr>
        <sz val="11"/>
        <color rgb="FF000000"/>
        <rFont val="Times New Roman"/>
      </rPr>
      <t xml:space="preserve">Se evidenció la  ejecución de la actividad de control con las actas A-GDO-FT-004 de verificación, formatos A-GDH-FT-010 de registro de asistencia, y listados de NNAJ revisados con anotaciones sobre hallazgos y acciones de mejora del periodo (septiembre a diciembre).
</t>
    </r>
    <r>
      <rPr>
        <b/>
        <u/>
        <sz val="11"/>
        <color rgb="FF000000"/>
        <rFont val="Times New Roman"/>
      </rPr>
      <t xml:space="preserve">CONTROL 2:
</t>
    </r>
    <r>
      <rPr>
        <sz val="11"/>
        <color rgb="FF000000"/>
        <rFont val="Times New Roman"/>
      </rPr>
      <t xml:space="preserve">La evidencia aportada no permite verificar la ejecución de la actividad de control, dado que el proceso únicamente presentó los formatos M-PSS-FT-104, quedando pendientes los registros de devoluciones y ajustes realizados por correo electrónico.
</t>
    </r>
    <r>
      <rPr>
        <b/>
        <u/>
        <sz val="11"/>
        <color rgb="FF000000"/>
        <rFont val="Times New Roman"/>
      </rPr>
      <t xml:space="preserve">CONTROL 3: 
</t>
    </r>
    <r>
      <rPr>
        <sz val="11"/>
        <color rgb="FF000000"/>
        <rFont val="Times New Roman"/>
      </rPr>
      <t xml:space="preserve">La evidencia aportada no permite verificar la ejecución de la actividad de control, ya que el proceso solo entregó el Tablero de control y seguimiento de requerimientos M-DAL-FT-009 correspondiente al mes de septiembre. Permanecen pendientes los tableros de octubre, noviembre y diciembre, aunque sí se aportaron los informes de PQRSD.
</t>
    </r>
    <r>
      <rPr>
        <b/>
        <u/>
        <sz val="11"/>
        <color rgb="FF000000"/>
        <rFont val="Times New Roman"/>
      </rPr>
      <t>ACCION DE FORTALECIMIENTO: 
1.</t>
    </r>
    <r>
      <rPr>
        <sz val="11"/>
        <color rgb="FF000000"/>
        <rFont val="Times New Roman"/>
      </rPr>
      <t xml:space="preserve">La evidencia aportada no permite verificar la ejecución de la acción de fortalecimiento, debido a que únicamente se entregó un acta y lista de asistencia de la jornada de sensibilización, quedando pendiente (1) según lo registrado en la columna AP.  
2. Se evidenció la ejecución de la acción de fortalecimiento con el acta de capacitación en PQRS.
Para el periodo no se materializa el riesgo.
</t>
    </r>
    <r>
      <rPr>
        <b/>
        <u/>
        <sz val="11"/>
        <color rgb="FF000000"/>
        <rFont val="Times New Roman"/>
      </rPr>
      <t xml:space="preserve">RECOMENDACIÓN:
</t>
    </r>
    <r>
      <rPr>
        <sz val="11"/>
        <color rgb="FF000000"/>
        <rFont val="Times New Roman"/>
      </rPr>
      <t xml:space="preserve">Se recomienda fortalecer los mecanismos de control mediante la entrega completa y oportuna de las evidencias requeridas (actas, registros de asistencia, tableros de seguimiento y reportes complementarios), asegurando la cobertura de todos los periodos y actividades, con el fin de garantizar la trazabilidad de las acciones, facilitar la verificación y reducir el riesgo de incumplimientos.
</t>
    </r>
  </si>
  <si>
    <t>El(la) profesional responsable delegado(a) por la gerencia operativa (Externado e Internado - Gerencia operativa)</t>
  </si>
  <si>
    <t>Mensual</t>
  </si>
  <si>
    <t>Verificar que las actividades desarrolladas en las Unidades de Protección Integral, tanto en internado como en externado, estén orientadas al cumplimiento de la misión institucional y los objetivos del modelo pedagógico, asegurando una atención de calidad para los(as) NNAJ.</t>
  </si>
  <si>
    <t>Se recibe de las áreas de servicio el formato "Planeación y Seguimiento Mensual de Actividades con NNAJ en las Unidades de Protección Integral" (M-PSS-FT-104), donde se detallan las actividades planificadas y ejecutadas con los(as) NNAJ en las Unidades de Protección Integral. Tras revisar que dichas actividades estén alineadas con la misión institucional y los objetivos del modelo pedagógico, si cumplen con los criterios establecidos, el Responsable de Unidad firma el formato aprobándolas</t>
  </si>
  <si>
    <t>Cuando el Responsable de Unidad detecta observaciones o desviaciones en las actividades planificadas por las áreas de servicio, devuelve el formato M-PSS-FT-104 al área correspondiente, señalando las inconsistencias y solicitando los ajustes necesarios para asegurar la alineación con la misión institucional y los objetivos del modelo pedagógico. Una vez realizadas las correcciones, el área de servicio reenvía el formato para su revisión y aprobación final.</t>
  </si>
  <si>
    <t>Formatos M-PSS-FT-104 Aprobados: Documentos firmados por el Responsable de Unidad que evidencian la conformidad de las actividades con la misionalidad y el modelo pedagógico.​
Registros de devoluciones y ajustes por correo electrónico: En caso de que se requieran modificaciones, se mantendrán registros de las devoluciones realizadas y las correcciones implementadas por las áreas de servicio.</t>
  </si>
  <si>
    <t>M-DAL-MA-009-Manual Operativo Modalidad De Atención Internado Para NNAJ Con Alta Vulnerabilidad Social Y Económica y/o Vulneración De Derechos</t>
  </si>
  <si>
    <t>Formatos M-PSS-FT-104 Aprobados: Documentos firmados por el Responsable de Unidad que evidencian la conformidad de las actividades con la misionalidad y el modelo pedagógico.​
Registros de devoluciones y ajustes por correo electrónico</t>
  </si>
  <si>
    <t>El reporte de la ejecución de los controles, se ejecutó de manera mensual durante los meses de septiembre, octubre, noviembre y diciembre; mediante la recepción y revisión del formato “Planeación y Seguimiento Mensual de Actividades con NNAJ en las Unidades de Protección Integral” (M-PSS-FT-104) remitido por las IPI. En dichos formatos se evidencian las actividades planificadas y ejecutadas con los(as) NNAJ en las UPI: Bosa, Conservatorio, Florida, La 27, La 32, Luna Park, Oasis, Perdomo, San Francisco y Santa Lucía, tanto en modalidad de internado como de externado, el reporte de estas actividades con la misión institucional y los objetivos del modelo pedagógico, son aprobados y firmados por el Responsable de Unidad.</t>
  </si>
  <si>
    <t xml:space="preserve">Profesional/es delegado(a)/s para las PQR  de la Subdirección poblacional y de oportunidades </t>
  </si>
  <si>
    <t>Cada que se requiera o que se detecte una PQR asociada</t>
  </si>
  <si>
    <t>Revisar que las Subdirecciones misionales den respuesta oportuna a las PQR relacionadas con temas de incumplimiento al modelo pedagógico</t>
  </si>
  <si>
    <t>Al recibir la PQR, se informa y da traslado a la subdirección correspondiente con el fin de que realice el monitoreo en tiempo real a la situación presentada se solicita información a UPI o Gerencia y se gestiona la respuesta en 5 días a través del aplicativo Bogotá te escucha o con radicado a través de Cordis. 
Se remite copia al encargado de la UPI o gerencia para seguimiento a compromisos.</t>
  </si>
  <si>
    <t xml:space="preserve">Dar respuesta inmediata a la PQR relacionada con el incumplimiento al Modelo Pedagógico, a través de BTE y/o Cordis </t>
  </si>
  <si>
    <t>Tablero  de control y seguimiento requerimientos cordis y Bogotá te escucha -M-DAL-FT-009 de seguimiento. 
Informes mensuales de seguimiento, PQRS Recibidas y el radicado de respuesta de las PQRS.</t>
  </si>
  <si>
    <t>PERMANENCIA EN ACTIVIDADES DE CORRESPONSABILIDAD MODALIDAD ESTÍMULO M-DAL-PR-012</t>
  </si>
  <si>
    <r>
      <rPr>
        <b/>
        <sz val="11"/>
        <color rgb="FF000000"/>
        <rFont val="Times New Roman"/>
      </rPr>
      <t xml:space="preserve">Subdirección Tecnica Poblacional 
</t>
    </r>
    <r>
      <rPr>
        <sz val="11"/>
        <color rgb="FF000000"/>
        <rFont val="Times New Roman"/>
      </rPr>
      <t>Septiembre:
Durante el mes de septiembre de 2025, se registra 118 PQRS, las cuales 2 casos corresponden a las PQRS basadas en el modelo pedagógico y se les dio respuesta al 100% en los tiempos de respuesta requerido. 
Se ejecutaron controles orientados a verificar la gestión de las PQRS, garantizando el cumplimiento del marco normativo vigente, la trazabilidad de los trámites y la oportunidad en las respuestas a la ciudadanía, el ejercicio de control se fundamentó en la revisión sistemática de la información registrada en las plataformas institucionales, aplicando los lineamientos establecidos en la Ley 1755 de 2015, el CPACA, la Ley 1712 de 2014, la Ley 1581 de 2012 y la Circular Interna No. 23 de 2024, el control incluyó el análisis de variables técnicas clave como tipo de solicitud, estado del trámite, tiempos de respuesta, semáforo de vencimiento, dependencia responsable, traslados por competencia, manejo de datos sensibles y consistencia en los registros. 
Octubre:
No se presento PQRS basado en el Modelo Pedagogico
Noviembre:
No se presento PQRS basado en el Modelo Pedagogico</t>
    </r>
  </si>
  <si>
    <t>Para el fortalecimiento de este riesgo, se realizó capacitación a las y los responsables de la atención y respuesta de las PQRS, con el propósito de garantizar respuestas oportunas, claras y ajustadas a la normatividad vigente, se enfocó en el correcto diligenciamiento y uso del Tablero de Control y Seguimiento de Requerimientos CORDIS y Bogotá Te Escucha (M-DAL-FT-009), como herramienta para el monitoreo y control de los trámites, se cuenta con acta que incluye presentación y listado de asistencia, en las cuales se recordó el marco normativo que regula las PQRSD, conforme a la Ley 1755 de 2015, abordando su clasificación, los tiempos de respuesta según el tipo de requerimiento que deben cumplir las respuestas derivadas de la no atención oportuna de un derecho de petición.</t>
  </si>
  <si>
    <t>Debido a ocurrencia de situaciones de trato inadecuado a NNAJ, servidores o contratistas del Idipron.</t>
  </si>
  <si>
    <t>Quejas y escándalos mediáticos</t>
  </si>
  <si>
    <t>Posibilidad de afectación reputacional por quejas y escándalos mediáticos debido a ocurrencia de situaciones de trato inadecuado a NNAJ, servidores o contratistas del Idipron</t>
  </si>
  <si>
    <t>Subdirectores Misionales y/o a quien deleguen</t>
  </si>
  <si>
    <t>Cada vez que se reciba un requerimiento PQRS relacionada la ocurrencia de situaciones de trato inadecuado a NNAJ, servidores(a) o contratistas del IDIPRON</t>
  </si>
  <si>
    <t>Garantizar una respuesta oportuna, clara y congruente con el requerimiento PQRS relacionada con la ocurrencia de situaciones de trato inadecuado a NNAJ, servidores o contratistas del IDIPRON, desde cada una de las Subdirecciones Misionales y Gerencias</t>
  </si>
  <si>
    <t xml:space="preserve">El profesional de cada Subdirección  delegado consultará con las UPI o Gerencia, acorde corresponda, el caso reportado, y  dará  respuesta a los requerimientos PQRS relacionada con la ocurrencia de situaciones de trato inadecuado a NNAJ, servidores o contratistas del IDIPRON, dentro de los tiempos establecidos para tal fin. </t>
  </si>
  <si>
    <t>Se escala a la Subdirección por correo electrónico con copia a la dependencia involucrada</t>
  </si>
  <si>
    <t>OFICIO CÓD: A-GDO-FT-016, con la correspondiente radicación.  
Tablero  de control y seguimiento requerimientos cordis y Bogotá te escucha M-DAL-FT-009 de seguimiento.</t>
  </si>
  <si>
    <t>ATENCIÓN Y REQUERIMIENTO Y DENUNCIAS CIUDADANAS A TRAVÉS DEL SISTEMA DISTRITAL PARA GESTIÓN DE PETICIONES CIUDADANAS BOGOTÁ TE ESCUCHA-E-SCI-PR-001</t>
  </si>
  <si>
    <t>SharePoint 
Correos electrónicos con observaciones ( Cuando aplique</t>
  </si>
  <si>
    <r>
      <rPr>
        <sz val="12"/>
        <color rgb="FF000000"/>
        <rFont val="Times New Roman"/>
      </rPr>
      <t xml:space="preserve">1) Desarrollar un (1) espacio anual de capacitación dirigidos a equipos misionales responsables de dar respuesta a PQRS, enfocados en el manejo adecuado de casos relacionados con trato inadecuado, garantizando respuestas claras, empáticas y ajustadas a la normativa vigente, como estrategia para prevenir riesgos reputacionales y fortalecer la confianza ciudadana.
</t>
    </r>
    <r>
      <rPr>
        <b/>
        <sz val="12"/>
        <color rgb="FF000000"/>
        <rFont val="Times New Roman"/>
      </rPr>
      <t>PRODUCTO:</t>
    </r>
    <r>
      <rPr>
        <sz val="12"/>
        <color rgb="FF000000"/>
        <rFont val="Times New Roman"/>
      </rPr>
      <t xml:space="preserve"> Listado de asistencia / Presentación</t>
    </r>
  </si>
  <si>
    <t xml:space="preserve">1) Profesional/es delegado(a)/s para las PQR  de la Subdirección poblacional y de oportunidades </t>
  </si>
  <si>
    <t xml:space="preserve">SUBDIRECCIÓN POBLACIONAL
Septiembre:
El PQRS por trato inadecuado se presenta por una madre contra la UPI de San Francisco, por presuntos actos reiterados de violencia física y verbal ejercidos contra su hijo, por parte de dos docentes, la denunciante manifiesta su preocupación por el bienestar de los menores y solicita que se tomen las medidas necesarias para que estas situaciones no se repitan, enfatizando que los niños ingresan a estos centros buscando apoyo y protección, no escenarios de violencia.
Octubre:
Se evidencia que se registraron 4 PQRS el 20 de octubre sobre el trato inadecuado en la UPI de Perdomo, en el grupo B del taller de belleza,, relacionadas con presuntos favoritismos por parte de algunos líderes de convivencia y con situaciones continuas de acoso, discriminación, maltrato y conductas racistas dentro del taller de belleza, afectando a varios estudiantes con comentarios discriminatorios, burlas, amenazas y actos de bullying hacia distintas compañeras, donde la alcaldesa menor de la UPI Perdomo solicita la adopción urgente medidas institucionales, el cumplimiento efectivo del Pacto de Convivencia y la revisión del rol de una líder de convivencia, con el fin de restablecer un ambiente de respeto, equidad y sana convivencia dentro de la unidad.la cual se le da respuesta y solución el 05 de noviembre de 2025, donde se reconoce la importancia de garantizar un ambiente de respeto, inclusión y equidad, dentro de las Unidades de Protección Integral, por lo cual continuará desplegando acciones pedagógicas, psicosociales y sociolegales orientadas a fortalecer la convivencia y prevenir la repetición de conductas inadecuadas.
Noviembre:
En respuesta a una queja relacionada con situaciones de convivencia en la UPI Perdomo, específicamente asociadas a comportamientos de bullying, racismo y amenazas atribuidas a una beneficiaria, fue abordado en Mesas Misionales, garantizando el debido proceso, la escucha activa, se establecieron acciones de seguimiento psicosocial y sociolegal, acompañamiento psicológico, espacios de sensibilización y compromisos institucionales orientados a fortalecer la convivencia, asimismo, se evaluó la pertinencia de un posible traslado a la UPI Bosa, condicionado al cumplimiento de los compromisos definidos, de manera complementaria, se revisó el caso de otro beneficiario mencionado en la queja, determinándose su desvinculación temporal del convenio con TransMilenio, con posibilidad de reincorporación sujeta al avance en procesos restaurativos.
Diciembre:
El PQRS desde la UPI de Conservatorio por trato inadecuado, el peticionario cuestiona cómo dichas reglas no permiten el uso de espacios como cubículos no se articulan con el pilar misional de “libertad” del IDIPRON, solicita claridad sobre la pertinencia de estas reglas y expresa desacuerdo con estas prácticas como derecho de petición y constituye un insumo para el análisis institucional orientado a revisar prácticas de convivencia, enfoque pedagógico y coherencia con los principios misionales del IDIPRON.
Las evidencias corresponden a dos documentos: el Oficio CÓD. A-GDO-FT-016, con su respectiva radicación, y el Tablero de control de seguimiento de requerimientos CORDIS y Bogotá Te Escucha (M-DAL-FT-009). Dichas evidencias se encuentran organizadas en carpetas independientes por cada mes, correspondientes a septiembre, octubre, noviembre y diciembre.
SUBDIRECCIÓN DE LINEAMIENTOS
Septiembre
Se presentó un PQRS frente dos docentes de la Unidad de Perdomo, sin especificar la fuente de la queja. Se dio respuesta oportunamente, lamentando el inconveniente causado y asegurando al beneficiario la revisión de la queja para garantizar una atención respetuosa y de calidad. </t>
  </si>
  <si>
    <t>El 14 de noviembre de 2025 el equipo a cargo de la respuesta de PQRS realizaron un espacio de capacitación para recordar el marco normativo que regula estas respuestas, así como su clasificación, tiempos, características e implicaciones de la no atención. Como evidencia, se relaciona acta y pantallazo de los asistentes.</t>
  </si>
  <si>
    <r>
      <rPr>
        <b/>
        <u/>
        <sz val="11"/>
        <color rgb="FF000000"/>
        <rFont val="Times New Roman"/>
      </rPr>
      <t xml:space="preserve">Fecha: 18/01/2026
CONTROL 1: 
</t>
    </r>
    <r>
      <rPr>
        <sz val="11"/>
        <color rgb="FF000000"/>
        <rFont val="Times New Roman"/>
      </rPr>
      <t xml:space="preserve">Se evidencia la aplicación del control así:
*Para la Subdirección Tecnica Poblacional, se evidencia el cargue de  los oficios CÓD: A-GDO-FT-016, con la correspondiente radicación, de los meses de septiembre a diciembre, y Tablero  de control y seguimiento requerimientos cordis y Bogotá te escucha M-DAL-FT-009 de seguimiento, de los meses correspondientes a septiembre a noviembre. 
*Para la Subdirección Técnica de Lineamientos y Politicas, se evidencia el cargue de un  oficio CÓD: A-GDO-FT-016, con la correspondiente radicación, del mes de septiembre, y Tablero  de control y seguimiento requerimientos cordis y Bogotá te escucha M-DAL-FT-009 de seguimiento, del mismo mes. 
</t>
    </r>
    <r>
      <rPr>
        <b/>
        <u/>
        <sz val="11"/>
        <color rgb="FF000000"/>
        <rFont val="Times New Roman"/>
      </rPr>
      <t xml:space="preserve">CONTROL 2:
</t>
    </r>
    <r>
      <rPr>
        <sz val="11"/>
        <color rgb="FF000000"/>
        <rFont val="Times New Roman"/>
      </rPr>
      <t xml:space="preserve">Se evidencia Actas de Mesas Misionales en el Formato Acta Reunión A-GDO-FT-004, correspondientes a los meses del periodo evaluado, a las que se les adjunta su correspondiente listado de asistencia. 
</t>
    </r>
    <r>
      <rPr>
        <b/>
        <u/>
        <sz val="11"/>
        <color rgb="FF000000"/>
        <rFont val="Times New Roman"/>
      </rPr>
      <t xml:space="preserve">ACCIÓN DE FORTALECIMIENTO: 
</t>
    </r>
    <r>
      <rPr>
        <sz val="11"/>
        <color rgb="FF000000"/>
        <rFont val="Times New Roman"/>
      </rPr>
      <t>Se evidencia la capacitacion de los equipos misionales responsables de dar respuesta a PQRS de la Subdirección Poblacional y sus gerencias, a través del acta de reunión y el registro fotográfico de la misma
Para el periodo no se materializa el riesgo.
Por lo tanto no se materializa el riesgo.</t>
    </r>
  </si>
  <si>
    <r>
      <rPr>
        <b/>
        <u/>
        <sz val="11"/>
        <color rgb="FF000000"/>
        <rFont val="Times New Roman"/>
      </rPr>
      <t xml:space="preserve">
CONTROL 1: 
</t>
    </r>
    <r>
      <rPr>
        <sz val="11"/>
        <color rgb="FF000000"/>
        <rFont val="Times New Roman"/>
      </rPr>
      <t xml:space="preserve">Se evidenció la ejecución de la actividad de control con los oficios CÓD: A-GDO-FT-016, con la correspondiente radicación. y los tableros  de control y seguimiento requerimientos cordis y Bogotá te escucha M-DAL-FT-009 .
</t>
    </r>
    <r>
      <rPr>
        <b/>
        <u/>
        <sz val="11"/>
        <color rgb="FF000000"/>
        <rFont val="Times New Roman"/>
      </rPr>
      <t xml:space="preserve">
CONTROL 2:
</t>
    </r>
    <r>
      <rPr>
        <sz val="11"/>
        <color rgb="FF000000"/>
        <rFont val="Times New Roman"/>
      </rPr>
      <t xml:space="preserve">Se evidenció la ejecución de la actividad de control con el  Acta Reunión A-GDO-FT-004, y listados de asistencia.
</t>
    </r>
    <r>
      <rPr>
        <b/>
        <u/>
        <sz val="11"/>
        <color rgb="FF000000"/>
        <rFont val="Times New Roman"/>
      </rPr>
      <t xml:space="preserve">
ACCIÓN DE FORTALECIMIENTO: 
</t>
    </r>
    <r>
      <rPr>
        <sz val="11"/>
        <color rgb="FF000000"/>
        <rFont val="Times New Roman"/>
      </rPr>
      <t xml:space="preserve">Se evidenció la ejecución de la acción de fortalecimiento con el acta de  la capacitacion de los equipos misionales responsables de dar respuesta a PQRS  y el registro fotográfico de la misma
No se materializa el riesgo.
</t>
    </r>
    <r>
      <rPr>
        <b/>
        <u/>
        <sz val="11"/>
        <color rgb="FF000000"/>
        <rFont val="Times New Roman"/>
      </rPr>
      <t xml:space="preserve">
</t>
    </r>
  </si>
  <si>
    <t>El/la profesional responsable delegada por la gerencia operativa 
Líder de contexto 
(Externado e Internado - Gerencia operativa)</t>
  </si>
  <si>
    <t>Mensualmente</t>
  </si>
  <si>
    <t>Implementar un seguimiento sistemático y proactivo a las acciones derivadas de los planes de mejoramiento relacionados con las PQR por trato inadecuado en las Unidades de Protección Integral (UPI) de internado y externado, asegurando la efectiva ejecución de las medidas correctivas y preventivas, y promoviendo un ambiente seguro y respetuoso para los NNAJ.</t>
  </si>
  <si>
    <t>Se realiza  seguimiento mensual que incluye la solicitud y análisis de información relevante, la verificación en mesas misionales del avance en las acciones, la recopilación de evidencias documentales y testimoniales, y la elaboración de informes detallados. Estos informes se comparten con las UPI correspondientes a través de correo electrónico,  para retroalimentación y se presentan a la Gerencia Operativa y a la Subdirección Poblacional, facilitando la toma de decisiones estratégicas y asegurando la mejora continua en la atención brindada a los NNAJ, dejando como evidencia listados de asistencia y actas de reuniones mensuales.</t>
  </si>
  <si>
    <t>se documentan en el formato de seguimiento de acciones correctivas y preventivas del SIG, se informa a la Subdirección al líder del proceso, se analizan las causas raíz, se definen acciones correctivas con responsables y evidencias, y se realiza seguimiento mediante revisiones periódicas para verificar su efectividad y de esta manera  fortalecer el autocontrol, prevenir recurrencias y contribuir a la mejora continua del servicio misional del Instituto.</t>
  </si>
  <si>
    <t xml:space="preserve">Actas de Mesas Misionales: Formato Acta Reunión A-GDO-FT-004,  Documentación detallada de las reuniones realizadas en el "Formato Acta Reunión A-GDO-FT-004". , incluyendo asistentes, temas tratados, acuerdos alcanzados y compromisos adquiridos de la implementación de acciones correctivas derivadas de LAS PQR por trato inadecuado en las Unidades de Protección Integral (UPI). Y Evidencias de  Ejecución de medidas correctivas. </t>
  </si>
  <si>
    <t>Formatos A-GDH-FT-010 (listado de asistencia) y A-GDO-FT-004 (acta), con registros de participantes y verificación del personal de salud presente.</t>
  </si>
  <si>
    <t>Septiembre y Octubre:
Se realizó la Mesa Misional el 30 de septiembre 2025 donde se presenta el plan de mejoramiento sobre situación presentada en la Unidad Florida por trato inadecuado con el fin de socializar la queja presentada con el fin de analizar la situación reportada, promover un diálogo constructivo y establecer compromisos orientados al mejoramiento continuo del servicio, garantizando el respeto, la inclusión y la protección de los derechos de los NNAJ vinculados al IDIPRON, Como resultado del proceso, se realizó mesa de trabajo el 29 de octubre y se adelantó un diálogo con el profesional de apoyo de la UPI, en el cual se definieron compromisos frente al trato adecuado y el acompañamiento del equipo psicosocial para la atención técnica en estas situaciones similares, asegurando intervenciones coherentes con la misión institucional, Adicionalmente, se acordó la formulación de un Plan de Mejoramiento, orientado a prevenir la repetición de los hechos, fortalecer la confianza de los beneficiarios y reafirmar el compromiso institucional con la dignidad, la igualdad y el respeto.
Noviembre:
Se realiza mesa misional el 3 de diciembre, por PQRS de trato inadecuado (UPI San Francisco) donde se socializa la PQR presentada por la progenitora de un NNA que estuvo un mes en la unidad, donde se realizó reunión interna con el facilitador y los dos tutores involucrados y se indagó con el equipo y los beneficiarios, sin hallarse evidencia de maltrato, así que se desarrolló una actividad pedagógica grupal para hablar sobre buen trato, se elaboraron carteleras sobre comunicación asertiva y convivencia, aplicando correctivos internos: traslado del tutor señalado y no continuidad contractual de la operadora vinculada al caso, el plan de acción fue remitido oportunamente y se integra como medida del mapa de riesgos institucional. En el marco de la atención a la queja por trato inadecuado presentada por un joven beneficiario de la UPI Perdomo, se realiza un plan de mejoramiento, desde el área de convivencia, los facilitadores y en articulación con la docente encargada del programa de Belleza, se llevó a cabo un taller, que hace referencia a la sana convivencia entre pares y la reducción de prácticas de bullying en el aula de clase, entendido este patrón repetitivo de agresión física, verbal, emocional o social en el que existe un desequilibrio de poder entre quien ejerce la violencia y quien la recibe, busca no solo dar respuesta a la queja presentada, sino también consolidar una cultura institucional basada en el respeto, la inclusión y la corresponsabilidad, asegurando que el IDIPRON continúe siendo un espacio protector y transformador para los y las NNAJ.
Diciembre:
Se presentan 2 PQRS la primera el 11 de diciembre, Joven Beneficiario de la UPI Conservatorio manifiesta: que hay espacios que no se pueden utilizar los espacios al entrar mientras esperan que firmen  la asistencia y formato de alimentos, además menciona y no se puede utilizar los cubículos hasta la 1:30 p.m. y menciona ¨La libertad como pilar fundamental del IDIPRON.¨ Como respuesta se recuerdan las normas de la unidad como horarios de atención, disponibilidad de espacios para práctica y clases los cuales siempre deben estar acompañados por un tallerista garantizando y optimizando el buen uso de los recursos y espacios con los que cuenta UPI para el proceso formativo. Y la segunda El 9 de diciembre se formuló un Plan de Mejoramiento en el marco de la atención a una PQRS por presunto trato inadecuado presentada por un joven beneficiario de la UPI Perdomo. La queja se originó a partir de la suspensión de una salida pedagógica programada para los días 14 y 15 de noviembre a la UPI Carmen de Apicalá, decisión adoptada como medida preventiva debido a la presencia de alacranes, situación que representaba un riesgo para la salud de los NNAJ y del personal, como parte del proceso de mejoramiento y atendiendo los lineamientos de la Subdirección Técnica Poblacional, la Gerencia Operativa fundamentó su actuación en el artículo 44 de la Constitución Política, que prioriza los derechos de los niños, niñas y adolescentes, incluyendo la recreación y el esparcimiento como componentes esenciales de su desarrollo integral, una vez controlado el riesgo epidemiológico, se autorizó la realización de la salida pedagógica a la finca recreativa de Carmen de Apicalá los días 12 y 13 de diciembre, garantizando condiciones de seguridad para la población beneficiaria.
Las evidencias quedan soportada  mediante Formato Acta de Reunión A-GDO-FT-004,  septiembre y octubre, noviembre, diciembre.</t>
  </si>
  <si>
    <t xml:space="preserve">Debido a la afectación del estado de salud de los NNAJ, ocasionada por la naturalización de lesiones personales, inobservancia de las medidas de seguridad, no uso o inadecuado uso de elementos de protección personal, herramientas, materiales e insumos, y/o lineamientos establecidos en  el desarrollo de las actividades propias del Modelo Pedagógico y la fabricación de alimentos </t>
  </si>
  <si>
    <t>Demandas, quejas, escándalos mediáticos
Accidente o incidentes que generen una afectación de la salud en los NNAJ</t>
  </si>
  <si>
    <t>Posibilidad de afectación económica y/o reputacional por demandas, quejas, escándalos mediáticos debido a la afectación del estado de salud de los NNAJ</t>
  </si>
  <si>
    <t>Referente del Componente de Derecho de Espiritualidad asignado para la actividad
(Subdirección Técnica Poblacional)</t>
  </si>
  <si>
    <t>Cada vez que se realice una salida programada</t>
  </si>
  <si>
    <t>Verificar que los(as) NNAJ participantes a la salida programada, cuenten con afiliación activa al sistema de salud</t>
  </si>
  <si>
    <t>Se consulta el estado de afiliación al sistema de salud de los(as) NNAJ participantes, reportado por el Área de Salud. Se registra la asistencia y el estado de afiliación en el formato M-PSS-FT-071, especificando en la columna “Tutor(a) / Acudiente que Autoriza” si el(la) NNAJ no se encuentra afiliado.</t>
  </si>
  <si>
    <t>Si el(la) NNAJ no está afiliado al sistema de salud, se excluye de la actividad programada y se registra en el formato correspondiente, especificando en la columna “Tutor(a) / Acudiente que Autoriza” si el NNAJ no se encuentra afiliado.</t>
  </si>
  <si>
    <t>Formato de Planeación de Actividades Pedagógicas M-PSS-FT-071 con la relación de NNAJ participantes, afiliación al sistema de salud y observaciones</t>
  </si>
  <si>
    <t>MANUAL OPERATIVO COMPONENTE DE ESPIRITUALIDAD-M-DAL-MA-004</t>
  </si>
  <si>
    <t>1) Realizar jornadas de capacitación en el Uso de EPP y SST a cada uno de los grupos de asistencia a los talleres de formación de cada UPI (Grupo A, By C), 1 jornada de capacitación por cada unidad en la que actualmente se encuentren los ambientes de aprendizaje.
Tres (3) en total al año, por parte del equipo delegado de la Gerencia de Inserción socio económica
PRODUCTOS: Acta de reunión / PSS-FT-0793   Formato de asistencia semanal a formación, práctica o convenios
2) Realizar dos (2) piezas comunicacionales (Una en cada semestre)sobre la importancia del uso de EPP´s que son entregados al inicio del convenio , las cuales se publicarán en las carteleras de las UPI
PRODUCTOS: Pieza comunicacional / Registro fotográfico de publicación en las carteleras de las UPI´s
3) Realizar una sensibilización a los coordinadores del convenio presentando la importancia de las afiliaciones de AJ a los convenios tan pronto estos se vinculen y sus consecuencias
PRODUCTOS:  Acta reunión / Presentación o temario/ Lista de asistencia</t>
  </si>
  <si>
    <t>1) y 2) Gerencia de Inserción socio económica
3) Gerencia Estrategias de Corresponsabilidad</t>
  </si>
  <si>
    <t>1) y 2) 15/12/2025
3) 31/07/2025</t>
  </si>
  <si>
    <t>Septiembre, Octubre, Noviembre y Diciembre
No se realizó el reporte de la ejecución de los controles, por que no fueron programados campamentos sentipensantes desde el compnente de Espiritualidad.
Las evidencias quedan soportadas median un acta por cada mes que describe que por parte de espieitualidad no se programaron campamentos sentipensantes</t>
  </si>
  <si>
    <t>Ya fueron reportadas en los seguimientos anteriores</t>
  </si>
  <si>
    <r>
      <rPr>
        <u/>
        <sz val="11"/>
        <color rgb="FF000000"/>
        <rFont val="Times New Roman"/>
      </rPr>
      <t xml:space="preserve">Fecha: 18/01/2026
</t>
    </r>
    <r>
      <rPr>
        <b/>
        <u/>
        <sz val="11"/>
        <color rgb="FF000000"/>
        <rFont val="Times New Roman"/>
      </rPr>
      <t xml:space="preserve">CONTROL 1:
</t>
    </r>
    <r>
      <rPr>
        <sz val="11"/>
        <color rgb="FF000000"/>
        <rFont val="Times New Roman"/>
      </rPr>
      <t xml:space="preserve">Se evidencia cuatro (4) actas del componente de espiritualidad correspondientes a los meses de septiembre a diciembre, donde se consta de que no se realizaron salidas pedagogicas.
</t>
    </r>
    <r>
      <rPr>
        <b/>
        <u/>
        <sz val="11"/>
        <color rgb="FF000000"/>
        <rFont val="Times New Roman"/>
      </rPr>
      <t xml:space="preserve">CONTROL 2: 
</t>
    </r>
    <r>
      <rPr>
        <sz val="11"/>
        <color rgb="FF000000"/>
        <rFont val="Times New Roman"/>
      </rPr>
      <t xml:space="preserve">Teniendo en cuenta que el proceso manifiesta que no se realizaron salidas, no fue necesaria la aplicación del control. 
</t>
    </r>
    <r>
      <rPr>
        <b/>
        <u/>
        <sz val="11"/>
        <color rgb="FF000000"/>
        <rFont val="Times New Roman"/>
      </rPr>
      <t xml:space="preserve">CONTROL 3: 
</t>
    </r>
    <r>
      <rPr>
        <sz val="11"/>
        <color rgb="FF000000"/>
        <rFont val="Times New Roman"/>
      </rPr>
      <t xml:space="preserve">Se evidencia la aplicación del control en el cuatrimestre comprendido de septiembre a diciembre, donde se evidencia la aplicación del formato PSS-FT-079 - TALLERES Y/O ACCIONES FORMATIVAS y los soportes remitido por SIMI del registro de los talleres realizados en cada una de UPIs. 
</t>
    </r>
    <r>
      <rPr>
        <b/>
        <u/>
        <sz val="11"/>
        <color rgb="FF000000"/>
        <rFont val="Times New Roman"/>
      </rPr>
      <t xml:space="preserve">CONTROL 4: 
</t>
    </r>
    <r>
      <rPr>
        <sz val="11"/>
        <color rgb="FF000000"/>
        <rFont val="Times New Roman"/>
      </rPr>
      <t xml:space="preserve">Se evidencia la entrega de elementos de protección conforme al formato de ENTREGA ELEMENTOS DE PROTECCIÓN PERSONAL - EPP A-GDH-FT-073, de acuerdo con el listado de jóvenes vinculados al convenio, emitido por el aplicativo SIMI, correspondiente a los meses de septiembre a diciembre, asociados al convenio de baños públicos, por otro lado, se evidencia  le entrega de elementos de consumo asociados al convenio de movilidad. 
</t>
    </r>
    <r>
      <rPr>
        <b/>
        <u/>
        <sz val="11"/>
        <color rgb="FF000000"/>
        <rFont val="Times New Roman"/>
      </rPr>
      <t xml:space="preserve">CONTROL 5:
</t>
    </r>
    <r>
      <rPr>
        <sz val="11"/>
        <color rgb="FF000000"/>
        <rFont val="Times New Roman"/>
      </rPr>
      <t xml:space="preserve">Se evidencia el cargue de los formatos de INSPECCIÓN DE ELEMENTOS DE PROTECCIÓN PERSONAL (EPP) A-GDH-FT-068, de acuerdo con el listado de jovenes vinculados al convenio, emitido por el aplicativo SIMI, correspondiente a los meses de septiembre a diciembre, asociados a los convenios de baños públicos, movilidad y comedores. 
</t>
    </r>
    <r>
      <rPr>
        <b/>
        <u/>
        <sz val="11"/>
        <color rgb="FF000000"/>
        <rFont val="Times New Roman"/>
      </rPr>
      <t xml:space="preserve">CONTROL 6:
</t>
    </r>
    <r>
      <rPr>
        <sz val="11"/>
        <color rgb="FF000000"/>
        <rFont val="Times New Roman"/>
      </rPr>
      <t xml:space="preserve">Se evidencia la base de datos de los asegurados en la póliza y los correos remitidos de la informacion de la actualización y verificación de los asegurados, correspondientes a los meses de octubre a diciembre. 
</t>
    </r>
    <r>
      <rPr>
        <b/>
        <u/>
        <sz val="11"/>
        <color rgb="FF000000"/>
        <rFont val="Times New Roman"/>
      </rPr>
      <t xml:space="preserve">CONTROL 7:
</t>
    </r>
    <r>
      <rPr>
        <sz val="11"/>
        <color rgb="FF000000"/>
        <rFont val="Times New Roman"/>
      </rPr>
      <t xml:space="preserve">Se evidencia la aplicación del control con dos (2) pólizas: Póliza de Vida y la Póliza de Accidentes Personales, las cuales se encuentran vigentes. 
</t>
    </r>
    <r>
      <rPr>
        <b/>
        <u/>
        <sz val="11"/>
        <color rgb="FF000000"/>
        <rFont val="Times New Roman"/>
      </rPr>
      <t xml:space="preserve">CONTROL 8:
</t>
    </r>
    <r>
      <rPr>
        <sz val="11"/>
        <color rgb="FF000000"/>
        <rFont val="Times New Roman"/>
      </rPr>
      <t xml:space="preserve">Se evidencia la base de datos de los asegurados en la poliza y los correos remitidos de la informacion de la actualización y verificación de los asegurados, correspondientes a los meses de octubre a diciembre. 
No se materializa este riesgo.
</t>
    </r>
    <r>
      <rPr>
        <b/>
        <u/>
        <sz val="11"/>
        <color rgb="FF000000"/>
        <rFont val="Times New Roman"/>
      </rPr>
      <t xml:space="preserve">ACCIÓN DE FORTALECIMIENTO: 
</t>
    </r>
    <r>
      <rPr>
        <sz val="11"/>
        <color rgb="FF000000"/>
        <rFont val="Times New Roman"/>
      </rPr>
      <t>No se evidencia la aplicación de ninguna acción de fortalecimiento establecida, puresto que la carpeta dispuesta para ello se encuentra vacia. El proceso no reporta estado de avance o finalización de lo establecido.</t>
    </r>
  </si>
  <si>
    <r>
      <rPr>
        <b/>
        <u/>
        <sz val="11"/>
        <color rgb="FF000000"/>
        <rFont val="Times New Roman"/>
      </rPr>
      <t xml:space="preserve">CONTROL 1:
</t>
    </r>
    <r>
      <rPr>
        <sz val="11"/>
        <color rgb="FF000000"/>
        <rFont val="Times New Roman"/>
      </rPr>
      <t xml:space="preserve">Se reportó que durante este periodo no se dio aplicación a la actividad de control, debido a que no fueron programados campamentos sentipensantes desde el componente de Espiritualidad. señalando que las evidencias quedan soportadas mediante actas por cada mes que describe que por parte de espieitualidad.
</t>
    </r>
    <r>
      <rPr>
        <b/>
        <u/>
        <sz val="11"/>
        <color rgb="FF000000"/>
        <rFont val="Times New Roman"/>
      </rPr>
      <t xml:space="preserve">
CONTROL 2: 
</t>
    </r>
    <r>
      <rPr>
        <sz val="11"/>
        <color rgb="FF000000"/>
        <rFont val="Times New Roman"/>
      </rPr>
      <t xml:space="preserve">Se reportó que durante este periodo no se dio aplicación a la actividad de control, debido a que no fueron programados campamentos sentipensantes desde el componente de Espiritualidad.
</t>
    </r>
    <r>
      <rPr>
        <b/>
        <u/>
        <sz val="11"/>
        <color rgb="FF000000"/>
        <rFont val="Times New Roman"/>
      </rPr>
      <t xml:space="preserve">
CONTROL 3: 
</t>
    </r>
    <r>
      <rPr>
        <sz val="11"/>
        <color rgb="FF000000"/>
        <rFont val="Times New Roman"/>
      </rPr>
      <t xml:space="preserve">Se evidenció la ejecución de la actividad de control con el formato PSS-FT-079 - TALLERES Y/O ACCIONES FORMATIVAS y el soporte remitido por SIMI del registro de los talleres realizados.
</t>
    </r>
    <r>
      <rPr>
        <b/>
        <u/>
        <sz val="11"/>
        <color rgb="FF000000"/>
        <rFont val="Times New Roman"/>
      </rPr>
      <t xml:space="preserve">
CONTROL 4: 
</t>
    </r>
    <r>
      <rPr>
        <sz val="11"/>
        <color rgb="FF000000"/>
        <rFont val="Times New Roman"/>
      </rPr>
      <t xml:space="preserve">Se evidenció la ejecución de la actividad de control con la ENTREGA ELEMENTOS DE PROTECCIÓN PERSONAL - EPP A-GDH-FT-073
</t>
    </r>
    <r>
      <rPr>
        <b/>
        <u/>
        <sz val="11"/>
        <color rgb="FF000000"/>
        <rFont val="Times New Roman"/>
      </rPr>
      <t xml:space="preserve">
CONTROL 5:
</t>
    </r>
    <r>
      <rPr>
        <sz val="11"/>
        <color rgb="FF000000"/>
        <rFont val="Times New Roman"/>
      </rPr>
      <t xml:space="preserve">Se evidenció la ejecución de la actividad de control con laINSPECCIÓN DE ELEMENTOS DE PROTECCIÓN PERSONAL (EPP) A-GDH-FT-068. 
</t>
    </r>
    <r>
      <rPr>
        <b/>
        <u/>
        <sz val="11"/>
        <color rgb="FF000000"/>
        <rFont val="Times New Roman"/>
      </rPr>
      <t xml:space="preserve">
CONTROL 6:
</t>
    </r>
    <r>
      <rPr>
        <sz val="11"/>
        <color rgb="FF000000"/>
        <rFont val="Times New Roman"/>
      </rPr>
      <t xml:space="preserve">La evidencia aportada no permite verificar ejecución de la actividad de control, debido a que se aportaron los correos de inclusión de AJ en la Póliza de Accidentes Personales con la matriz de información, pero no se evidencian los correos de solicitud de inclusión como lo indica la columna evidencias
</t>
    </r>
    <r>
      <rPr>
        <b/>
        <u/>
        <sz val="11"/>
        <color rgb="FF000000"/>
        <rFont val="Times New Roman"/>
      </rPr>
      <t xml:space="preserve">
CONTROL 7:
</t>
    </r>
    <r>
      <rPr>
        <sz val="11"/>
        <color rgb="FF000000"/>
        <rFont val="Times New Roman"/>
      </rPr>
      <t xml:space="preserve">Se evidenció la ejecución de la actividad de control con ls dos (2) pólizas: Póliza de Vida y la Póliza de Accidentes Personales vigentes.
</t>
    </r>
    <r>
      <rPr>
        <b/>
        <u/>
        <sz val="11"/>
        <color rgb="FF000000"/>
        <rFont val="Times New Roman"/>
      </rPr>
      <t xml:space="preserve">
CONTROL 8:
</t>
    </r>
    <r>
      <rPr>
        <sz val="11"/>
        <color rgb="FF000000"/>
        <rFont val="Times New Roman"/>
      </rPr>
      <t xml:space="preserve">La evidencia aportada no permite verificar ejecución de la actividad de control, debido a que se aportaron los correos de inclusión de AJ en la Póliza de Accidentes Personales con la matriz de información, pero no se evidencian los correos de solicitud de inclusión como lo indica la columna evidencias
</t>
    </r>
    <r>
      <rPr>
        <b/>
        <u/>
        <sz val="11"/>
        <color rgb="FF000000"/>
        <rFont val="Times New Roman"/>
      </rPr>
      <t xml:space="preserve">
ACCIÓN DE FORTALECIMIENTO: 
</t>
    </r>
    <r>
      <rPr>
        <sz val="11"/>
        <color rgb="FF000000"/>
        <rFont val="Times New Roman"/>
      </rPr>
      <t xml:space="preserve">No se aportó evidencia que dé cuenta de la ejecución de la actividad de control.
</t>
    </r>
    <r>
      <rPr>
        <b/>
        <u/>
        <sz val="11"/>
        <color rgb="FF000000"/>
        <rFont val="Times New Roman"/>
      </rPr>
      <t xml:space="preserve">
No se materializó este riesgo.
RECOMENDACIÓN:
</t>
    </r>
    <r>
      <rPr>
        <sz val="11"/>
        <color rgb="FF000000"/>
        <rFont val="Times New Roman"/>
      </rPr>
      <t xml:space="preserve">Se recomienda fortalecer la planificación y el soporte documental de las actividades de control, asegurando que todas las acciones programadas cuenten con evidencias completas y verificables
</t>
    </r>
    <r>
      <rPr>
        <b/>
        <u/>
        <sz val="11"/>
        <color rgb="FF000000"/>
        <rFont val="Times New Roman"/>
      </rPr>
      <t xml:space="preserve">
</t>
    </r>
  </si>
  <si>
    <t>Verificar la presencia de personal de primeros auxilios y/o profesional de la salud y/o primer respondiente en actividades fuera de la UPI</t>
  </si>
  <si>
    <t xml:space="preserve">Se registra la asistencia de personal de primeros auxilios y/o profesional de la salud y/o primer respondiente en el formato de listado A-GDH-FT-010, anexo al acta A-GDO-FT-004. </t>
  </si>
  <si>
    <t>Si no se cuenta con la asistencia de personal capacitado en primeros auxilios y/o profesional de la salud y/o primer respondiente, la actividad programada se cancela o reprograma, dejando constancia en el acta.</t>
  </si>
  <si>
    <t>MANUAL OPERATIVO COMPONENTE DE ESPIRITUALIDAD-M-DAL-MA-005</t>
  </si>
  <si>
    <r>
      <rPr>
        <b/>
        <sz val="11"/>
        <color rgb="FF000000"/>
        <rFont val="Times New Roman"/>
      </rPr>
      <t xml:space="preserve">Septiembre, Octubre, Noviembre y Diciembre
</t>
    </r>
    <r>
      <rPr>
        <sz val="11"/>
        <color rgb="FF000000"/>
        <rFont val="Times New Roman"/>
      </rPr>
      <t>No se realizó el reporte de la ejecución de los controles, por que durante estos meses no se programaron campamentos sentipensantes desde el compnente de Espiritualidad, por eso no se reporta la gestión relacionada con el acompañamiento del auxiliar de enfermería.
Las evidencias de cada mes quedan soportadas mediante acta donde describe que no se programo campamentos sentipensante en estos meses.</t>
    </r>
  </si>
  <si>
    <t xml:space="preserve">El(la) educador(a)/ tallerista
de la Gerencia de Inserción Socioeconómica - Talleres de Formación </t>
  </si>
  <si>
    <t xml:space="preserve">Verificar el uso adecuado por parte de los(as) adolescentes y jóvenes de los elementos de protección personal dispuestos en el Ambiente de Aprendizaje de las UPI. </t>
  </si>
  <si>
    <t xml:space="preserve">Se verifica de forma aleatoria que los(as) adolescentes y jóvenes utilicen los elementos de protección personal dispuestos en el Ambiente de Aprendizaje, acorde con los protocolos de seguridad de cada taller, dejando registro de la verificación en el formato 079 Talleres y/o acciones formativas M-PSS-079 </t>
  </si>
  <si>
    <t xml:space="preserve">Se registra en el formato del taller 079 Talleres y/o acciones formativas M-PSS-079 que el(la) joven no usa, o no porta adecuadamente los EPP dispuestos en el Ambiente de Aprendizaje.
El(la) educador(a)/Tallerista no permite que el(la) AJ desarrolle la sesión del día. </t>
  </si>
  <si>
    <t>Formato PSS-FT-079 - TALLERES Y/O ACCIONES FORMATIVAS y el soporte remitido por SIMI del registro de los talleres realizados.</t>
  </si>
  <si>
    <t>Reglamento De Ingreso Y Permanencia En Talleres M-PSS-DI-001</t>
  </si>
  <si>
    <t>Para el Cuatrimestre Septiembre, Octubre, Noviembre y Diciembre: Se adelanta control aleatorio durante el desarrollo de la sesión formativa, se evidencia en el formato M‑PSS‑079 "Talleres y/o Acciones Formativas que el(la) joven no utiliza o no porta de manera adecuada los Elementos de Protección Personal (EPP) establecidos para el Ambiente de Aprendizaje."</t>
  </si>
  <si>
    <t>El(la) Coordinador(a) del convenio (Gerencia Estrategias de Corresponsabilidad)</t>
  </si>
  <si>
    <t>Cada vez que se inicie un convenio que requiera uso de EPP´s</t>
  </si>
  <si>
    <t>Verificar si el convenio contempla la entrega de EPP´s y que los(as) jóvenes que hagan parte del convenio cuenten con los requeridos</t>
  </si>
  <si>
    <t>Al dar inicio a la  ejecución  del  convenio, el(la) coordinador(a) debe realizar la entrega de los EPP a cada uno de los(as) beneficiarios(as) que hacen parte del convenio, dejando evidencia de entrega en el formato  ENTREGA  ELEMENTOS DE PROTECCIÓN PERSONAL - EPP A-GDH-FT-073</t>
  </si>
  <si>
    <t>En el caso de que el convenio o la estrategia contemple la entrega de elementos de protección personal (EPP)  y estos no sean proporcionados, el(la) joven no podrá iniciar las actividades previstas en el convenio y se registra la observación en el formato ENTREGA  ELEMENTOS DE PROTECCIÓN PERSONAL - EPP A-GDH-FT-073</t>
  </si>
  <si>
    <t>Convenio 
ENTREGA ELEMENTOS DE PROTECCIÓN PERSONAL - EPP A-GDH-FT-073, de acuerdo con el listado de jóvenes vinculados al convenio, emitido por el aplicativo SIMI.</t>
  </si>
  <si>
    <t xml:space="preserve">M-PSS-PR-001 Gestión Estructura y Desarrollo de Convenios </t>
  </si>
  <si>
    <t>En el periodo se realiza ENTREGA de los  ELEMENTOS DE PROTECCIÓN PERSONAL  - EPP A-GDH-FT-073, de los convenios de Secretaria Distrital de  Movilidad y Convenio Trasmienio - Baños Públicos  -  SDIS  de acuerdo con el listado de jóvenes vinculados al convenio, emitido por el aplicativo SIMI.</t>
  </si>
  <si>
    <t>Cada que se realiza una actividad de campo</t>
  </si>
  <si>
    <t>Validar que los(as) jóvenes vinculados a los convenios interadministrativos utilicen de manera adecuada los elementos de protección personal (EPP) .</t>
  </si>
  <si>
    <t>Se realiza seguimiento de los EPP a cada uno de los(as) beneficiarios que hacen parte del convenio, dejando evidencia  en el formato INSPECCIÓN DE ELEMENTOS DE PROTECCIÓN PERSONAL (EPP) A-GDH-FT-068</t>
  </si>
  <si>
    <t>En caso de que en la inspección realizada se determine que un(a) beneficiario(a) no tiene los elementos de protección personal, el(la) coordinador(a)  del convenio no permite que el beneficiario(a) realice actividad  ese día y lo deja consignado en el Formato :INSPECCIÓN DE ELEMENTOS DE PROTECCIÓN PERSONAL (EPP) A-GDH-FT-068, segun convención identificada.</t>
  </si>
  <si>
    <t>Formato: INSPECCIÓN DE ELEMENTOS DE PROTECCIÓN PERSONAL (EPP) A-GDH-FT-068, de acuerdo con el listado de jovenes vinculados al convenio, emitido por el aplicativo SIMI.</t>
  </si>
  <si>
    <t>Se realiza INSPECCIÓN DE ELEMENTOS DE PROTECCIÓN PERSONAL (EPP) A-GDH-FT-068, de los convenios de Secretaria de Movilidad, Comedores comuniatraios -SDIS Y Trasnmilenio - Baños Publicos  de acuerdo con el listado de jovenes vinculados al convenio, emitido por el aplicativo SIMI.</t>
  </si>
  <si>
    <t>El(la) profesional asignada por la Subdirección de Oportunidades
(Subdirección de oportunidades)</t>
  </si>
  <si>
    <t xml:space="preserve">Cada vez que se vincule un(a) AJ a un convenio </t>
  </si>
  <si>
    <t>Verificar que todos los(as) AJ que hagan parte de un convenio se encuentren relacionados en la póliza de Accidentes Personales para cubrimiento desde el momento en que se vinculen al convenio</t>
  </si>
  <si>
    <t>Se revisa en el correo electrónico enviado por la Gerencia Administrativa verificando que los(as) AJ han sido incluidos en la póliza de accidentes Personales</t>
  </si>
  <si>
    <t>Se remite correo de urgencia a la Gerencia Administrativa solicitando que sea incluido(a) el(la)AJ en la Póliza de Accidentes Personales 
Se remite correo prioritario al(a) coordinador(a) del convenio informando la situación para que no permita que el(la) AJ desarrolle actividades hasta encontrarse cubierto(a)</t>
  </si>
  <si>
    <t>Correo de solicitud de inclusión de AJ en la Póliza de Accidentes Personales con la matriz de información 
Correo de respuesta de la Gerencia Administrativa de confirmación de inclusión de los(as) AJ en la Póliza de Accidentes Personales  
Correo de urgencia a la Gerencia Administrativa solicitando que sea incluido el(la) AJ en la Póliza de Accidentes Personales y correo prioritario al(la) coordinador(a) del convenio informando la situación para que no permita que el(la) AJ desarrolle actividades hasta encontrarse cubierto (Cuando aplique)</t>
  </si>
  <si>
    <t>MANUAL OPERATIVO AREA DE SALUD M-DAL-MA-016</t>
  </si>
  <si>
    <t>En aras de verificar que todos los(as) AJ que hagan parte de un convenio se encuentren relacionados en la póliza de Accidentes Personales para cubrimiento desde el momento en que se vinculen al convenio, se relacionan los correos de solicitud y confirmación de la aseguración con póliza, así como la base de todos los jóvenes asegurados. Este proceso se realizó a lo largo de todo el tercer trimestre, por parte de los equipos de la Subdirección para las Oportunidades</t>
  </si>
  <si>
    <t>Gerencia Administrativa o a quien delegue</t>
  </si>
  <si>
    <t>A necesidad acorde con vencimiento póliza vigente</t>
  </si>
  <si>
    <t>Verificar que los NNAJ que hacen parte del Modelo Pedagógico y estén  registrados en SIMI, se encuentren cubiertos bajo la Póliza</t>
  </si>
  <si>
    <t>Se suscribe la póliza de vida de grupo</t>
  </si>
  <si>
    <t xml:space="preserve">Se genera alerta para suscripción prioritaria de la póliza </t>
  </si>
  <si>
    <t>Póliza de grupo vigente</t>
  </si>
  <si>
    <t>Protocolo De Activación De Póliza En Caso De Accidente En Actividades De Corresponsabilidad Modalidad Estímulo M-PSS-IN-005</t>
  </si>
  <si>
    <t>Para el periodo se  encuentran vigentes las siguientes polizas 
Póliza de Vida Grupo No VG007837, emitida por la firma Compañía Aseguradora de Fianzas - Confianza S.A, con vigencia desde las 00:00 Hrs del 12 de mayo de 2025 hasta las 00:00 Hrs del 04 de octubre 2026.
Póliza de Accidentes Personales No 3100030877, emitida por la Firma Positiva Compañía de Seguros S.A, con vigencia desde las 00:00 Hrs del 12 de mayo de 2025 hasta las 24:00 Hrs del 25 de octubre 2026.</t>
  </si>
  <si>
    <t>Correo de solicitud de inclusión de AJ en la Póliza de Accidentes Personales con la matriz de información 
Correo de respuesta de la Gerencia Administriva de confirmación de inclusión de los(as) AJ en la Póliza de Accidentes Personales  
Correo de urgencia a la Gerencia Administrativa solicitando que sea incluido el(la) AJ en la Póliza de Accidentes Personales y correo prioritario al(la) coordinador(a) del convenio informando la situación para que no permita que el(la) AJ desarrolle actividades hasta encontrarse cubierto (Cuando aplique)</t>
  </si>
  <si>
    <t xml:space="preserve"> Cierre de las unidades por Incumplimientos en la normatividad  de salubridad, medio ambiente o habitabilidad</t>
  </si>
  <si>
    <t>Sanciones y Multas</t>
  </si>
  <si>
    <t>Posibilidad de afectación económica o reputacional por sanciones y multas que conlleve el cierre de las unidades de protección integral por Incumplimientos en la normatividad de salubridad, medio ambiente o habitabilidad.</t>
  </si>
  <si>
    <t xml:space="preserve">El/la profesional responsable delegado/a por la gerencia operativa (Externado e Internado - Gerencia operativa) </t>
  </si>
  <si>
    <t xml:space="preserve">Verificar y documentar periódicamente el estado de la infraestructura en las Unidades de Protección Integral (UPI) de internado y externado, asegurando el cumplimiento de las normativas de salubridad, medio ambiente y habitabilidad. </t>
  </si>
  <si>
    <t>Se identifica y documenta las necesidades de mantenimiento mediante inspecciones periódicas, registrándolas en el Formato Acta de Reunión A-GDO-FT-004. Las solicitudes de intervención para atender dichas necesidades se gestionan a través del sistema Aranda y/o mediante correo electrónico dirigido a la Gerencia de Recursos Físicos.
Asimismo, se elaboran informes de seguimiento cuatrimestrales sobre los reportes realizados, con el fin de verificar el estado de atención de los requerimientos y fortalecer la trazabilidad del proceso.</t>
  </si>
  <si>
    <t>En caso de que se identifiquen incumplimiento en los requisitos normativos asociados al estado de la infraestructura de la UPI, se solicita a través de ARANDA y/o correo electrónico a la Gerencia de Recursos físicos que se realicen las subsanaciones correspondientes.</t>
  </si>
  <si>
    <t>Formato Acta Reunión A-GDO-FT-004: .
Solicitudes en el Sistema ARANDA y Correos Electrónicos.
Informes de seguimiento cuatrimestral</t>
  </si>
  <si>
    <t>Mantenimiento de Bienes Inmuebles A-GAMB-PR-001</t>
  </si>
  <si>
    <r>
      <rPr>
        <sz val="12"/>
        <color rgb="FF000000"/>
        <rFont val="Times New Roman"/>
      </rPr>
      <t xml:space="preserve">1) Realizar una capacitación anual al personal de las UPI en las normativas de salubridad, medio ambiente y habitabilidad.
</t>
    </r>
    <r>
      <rPr>
        <b/>
        <sz val="12"/>
        <color rgb="FF000000"/>
        <rFont val="Times New Roman"/>
      </rPr>
      <t>PRODUCTOS:</t>
    </r>
    <r>
      <rPr>
        <sz val="12"/>
        <color rgb="FF000000"/>
        <rFont val="Times New Roman"/>
      </rPr>
      <t xml:space="preserve"> Listado de asistencia y acta de reunión</t>
    </r>
  </si>
  <si>
    <t>Septiembre:
Se realizó el seguimiento a las solicitudes y requerimientos del área de mantenimiento en las Unidades de Protección Integral (UPI) Bosa, Conservatorio, Florida, La 27, La 32, Luna Park, Oasis Perdomo, San Francisco y Santa Lucía, con el fin de verificar y documentar el estado de la infraestructura, garantizando condiciones adecuadas de salubridad, habitabilidad y funcionamiento, se obtuvo la identificación y documentación de necesidades de mantenimiento mediante recorridos físicos y reuniones internas, así como el registro de las novedades en el Formato Acta de Reunión A-GDO-FT-004. Adicionalmente, las solicitudes de intervención fueron gestionadas a través de la plataforma ARANDA y, en algunos casos, mediante comunicación directa con la Gerencia de Recursos Físicos.
Octubre:
Se implementaron los controles establecidos para la verificación y el registro periódico del estado de la infraestructura en las Unidades de Protección Integral (UPI) de internado y externado, específicamente en Bosa, Conservatorio, Florida, La 27, La 32, Luna Park, Oasis Perdomo, San Francisco y Santa Lucía, la aplicación del control comprendió la realización de recorridos e inspecciones en las Unidades, la identificación y documentación de las necesidades de mantenimiento a través del Formato Acta de Reunión A-GDO-FT-004, así como el seguimiento a los requerimientos gestionados mediante la plataforma ARANDA y, de manera complementaria, a través de comunicaciones enviadas a la Gerencia de Recursos Físicos, durante este periodo se analizó el estado de las solicitudes relacionadas con infraestructura y equipos, evidenciándose requerimientos en condición pendiente, suspendida o anulada, principalmente por corresponder a situaciones que no son competencia directa del área de infraestructura. Estas actividades permitieron fortalecer la trazabilidad del proceso y contar con un registro actualizado del estado de atención de las solicitudes de mantenimiento.
Noviembre:
Se desarrollaron acciones de control orientadas a la verificación sistemática del estado de la infraestructura en las Unidades de Protección Integral (UPI), tanto de internado como de externado, incluyendo las Unidades como: Bosa, Conservatorio, Florida, La 27, La 32, Luna Park, Oasis Perdomo, San Francisco y Santa Lucía, dichas acciones comprendieron la realización de visitas y revisiones periódicas en cada Unidad, la identificación de necesidades de mantenimiento y su correspondiente registro en el Formato Acta de Reunión A-GDO-FT-004, así como el seguimiento a los requerimientos formulados a través de la plataforma ARANDA 
Diciembre:
El reporte de los controles sobre la infraestructura en San francisco se solicita Plomero para destapar y arreglar duchas, en Perdomo se solicita arreglos y mantenimiento en los talleres de: Taller bicicletas, Taller Gestión de Software, Taller Panadería, Taller automotriz, Taller Soldadura. En Oasis, se reportaron novedades relacionados con infraestructura, ambiental, equipos y la red ( Internet). En Luna Park, no se reporta solicitudes de mantenimiento por falta de servicio del aplicativo ARANDA. En la 32 Se solicitan 8 casos relacionados con la infraestructura y se solucionan en este mismo mes. En la 27 se solicita arreglo de la puerta de la cancha 2 y daño en la llave del dormitorio 3. En Florida no se registraron solicitudes. En el Conservatorio, se solicitó impermeabilización del tanque de agua e impermeabilización de la terraza. En Bosa se solicita el levantamiento de baldosas en pasillos del tercer piso. En Santa Lucia se realizaron las solicitades por medio del WhatsApp y se solucionaron ya que por  falla en el servicio de internet ocurrida a partir del 6 de noviembre, las solicitudes fueron tramitadas por medios no oficiales</t>
  </si>
  <si>
    <t>Por medio del formato de acta A-GDO-FT-004 que corresponde a la capacitación anual al personal de las UPI en las normativas de salubridad, medio ambiente y habitabilidad por medio de la articulación entre la Gerencia Operativa y la Gerencia de Recursos Físico, en las diferentes UPI.
Se estable un plan de acción por cada Unidad las cuales son: Bosa, Conservatorio, Florida, La 27, La 32, Luna Park, Oasis Perdomo, San Francisco y Santa Lucía, por medio de acciones para el fortalecimiento del riesgo, se mantuvo un seguimiento sistemático y preventivo a las necesidades de infraestructura de las UPI, a través de la revisión periódica de los requerimientos registrados en ARANDA y su correspondiente estado de atención, este ejercicio permitió anticipar posibles afectaciones a las condiciones de habitabilidad, fortalecer la articulación con el área de infraestructura y asegurar que las solicitudes de mantenimiento fueran gestionadas de manera oportuna, contribuyendo a la mejora continua de los espacios físicos destinados a la atención de los(as) NNAJ.</t>
  </si>
  <si>
    <r>
      <rPr>
        <b/>
        <u/>
        <sz val="11"/>
        <color rgb="FF000000"/>
        <rFont val="Times New Roman"/>
      </rPr>
      <t xml:space="preserve">Fecha: 18/01/2026
CONTROL 1: 
</t>
    </r>
    <r>
      <rPr>
        <sz val="11"/>
        <color rgb="FF000000"/>
        <rFont val="Times New Roman"/>
      </rPr>
      <t xml:space="preserve">Se evidencian las actas Formato Acta Reunión A-GDO-FT-004 de verificación de las solicitudes y requerimientos de áreas de mantenimiento realizadas en cada una de las UPIs, correspondientes a los meses de septiembre a diciembre, no se evidencia el registro en la plataforma ARANDA de las solicitudes de manteniento a la gerencia de recursos fisicos.  
</t>
    </r>
    <r>
      <rPr>
        <b/>
        <u/>
        <sz val="11"/>
        <color rgb="FF000000"/>
        <rFont val="Times New Roman"/>
      </rPr>
      <t xml:space="preserve">CONTROL 2: 
</t>
    </r>
    <r>
      <rPr>
        <sz val="11"/>
        <color rgb="FF000000"/>
        <rFont val="Times New Roman"/>
      </rPr>
      <t xml:space="preserve">No se registra evidencias para este control. 
</t>
    </r>
    <r>
      <rPr>
        <b/>
        <u/>
        <sz val="11"/>
        <color rgb="FF000000"/>
        <rFont val="Times New Roman"/>
      </rPr>
      <t xml:space="preserve">CONTROL 3: 
</t>
    </r>
    <r>
      <rPr>
        <sz val="11"/>
        <color rgb="FF000000"/>
        <rFont val="Times New Roman"/>
      </rPr>
      <t xml:space="preserve">Se evidencia un Acta A-GDO-FT-004, donde se relaciona el resultado de la inspección realizada en la UPI santa lucia realizado el mes de septiembre por la secretaría de distrital de salud. COn lo definido por el proceso, se entiende que el informe es para verificar las subsanaciones, por lo cual no aplica un plan de mejoramiento.
No se materializa este riesgo. 
</t>
    </r>
    <r>
      <rPr>
        <b/>
        <u/>
        <sz val="11"/>
        <color rgb="FF000000"/>
        <rFont val="Times New Roman"/>
      </rPr>
      <t>ACCIÓN DE FORTALECIMIENTO:</t>
    </r>
    <r>
      <rPr>
        <sz val="11"/>
        <color rgb="FF000000"/>
        <rFont val="Times New Roman"/>
      </rPr>
      <t xml:space="preserve"> 
Se evidencian nueve (9) actas de las jornadas de inspeccion técnica conjunta entre la gerencia operativa y la gerencia de recursos fisicos, correspondiente  a los meses de noviembre y diciembre, de las UPIS, bosa, conservatorio, la 27, la 32, luna park, oasis, perdomo, santa lucía y florida. </t>
    </r>
  </si>
  <si>
    <r>
      <rPr>
        <b/>
        <u/>
        <sz val="11"/>
        <color rgb="FF000000"/>
        <rFont val="Times New Roman"/>
      </rPr>
      <t xml:space="preserve">CONTROL 1: 
</t>
    </r>
    <r>
      <rPr>
        <sz val="11"/>
        <color rgb="FF000000"/>
        <rFont val="Times New Roman"/>
      </rPr>
      <t xml:space="preserve">la evidencia aportada no permite verificar ejecución de la actividad de control, debido a que el proceso solo aportó los formatos Acta Reunión A-GDO-FT-004 quedando pendiente las solicitudes en el Sistema ARANDA y Correos Electrónicos, asi como los informes de seguimiento cuatrimestral, segun lo establecido en la columna de evidencias.
</t>
    </r>
    <r>
      <rPr>
        <b/>
        <u/>
        <sz val="11"/>
        <color rgb="FF000000"/>
        <rFont val="Times New Roman"/>
      </rPr>
      <t xml:space="preserve">CONTROL 2: 
</t>
    </r>
    <r>
      <rPr>
        <sz val="11"/>
        <color rgb="FF000000"/>
        <rFont val="Times New Roman"/>
      </rPr>
      <t xml:space="preserve">No se aportó evidencia que dé cuenta de la ejecución de la actividad de control
</t>
    </r>
    <r>
      <rPr>
        <b/>
        <u/>
        <sz val="11"/>
        <color rgb="FF000000"/>
        <rFont val="Times New Roman"/>
      </rPr>
      <t xml:space="preserve">CONTROL 3: 
</t>
    </r>
    <r>
      <rPr>
        <sz val="11"/>
        <color rgb="FF000000"/>
        <rFont val="Times New Roman"/>
      </rPr>
      <t xml:space="preserve">la evidencia aportada no permite verificar ejecución de la actividad de control, debido a que el proceso solo aportó el Acta A-GDO-FT-004 sin el listado de asistencia.
</t>
    </r>
    <r>
      <rPr>
        <b/>
        <u/>
        <sz val="11"/>
        <color rgb="FF000000"/>
        <rFont val="Times New Roman"/>
      </rPr>
      <t>ACCIÓN DE FORTALECIMIENTO:</t>
    </r>
    <r>
      <rPr>
        <sz val="11"/>
        <color rgb="FF000000"/>
        <rFont val="Times New Roman"/>
      </rPr>
      <t xml:space="preserve"> 
Se evidenció la aejecución de la acción de fortalecimiento con las actas de las jornadas de capacitación, no obstante no se aportaron los listado de asistencia.
</t>
    </r>
    <r>
      <rPr>
        <b/>
        <u/>
        <sz val="11"/>
        <color rgb="FF000000"/>
        <rFont val="Times New Roman"/>
      </rPr>
      <t>No se materializó este riesgo.</t>
    </r>
    <r>
      <rPr>
        <sz val="11"/>
        <color rgb="FF000000"/>
        <rFont val="Times New Roman"/>
      </rPr>
      <t xml:space="preserve"> 
</t>
    </r>
    <r>
      <rPr>
        <b/>
        <u/>
        <sz val="11"/>
        <color rgb="FF000000"/>
        <rFont val="Times New Roman"/>
      </rPr>
      <t xml:space="preserve">RECOMENDACIÓN:
</t>
    </r>
    <r>
      <rPr>
        <sz val="11"/>
        <color rgb="FF000000"/>
        <rFont val="Times New Roman"/>
      </rPr>
      <t xml:space="preserve">Se recomienda fortalecer la gestión de evidencias asegurando que, además de las actas, se incluyan listados de asistencia, solicitudes en ARANDA, correos electrónicos e informes de seguimiento, para garantizar la verificación efectiva de los controles y acciones de fortalecimiento.
</t>
    </r>
  </si>
  <si>
    <t xml:space="preserve">Subdirección de Lineamientos o a quien delegue </t>
  </si>
  <si>
    <t>Cuando se reciban informes  que detectan  incumplimientos de la normatividad de salubridad, medio ambiente, o habitabilidad frente a cocinas (seguridad alimentaria)</t>
  </si>
  <si>
    <t>Asegurar que se realicen las gestiones correspondientes con fines de atender oportunamente los incumplimientos detectados</t>
  </si>
  <si>
    <t>El/la profesional delegada de la Subdirección de Lineamientos en conjunto con el componente de Salud, las  Gerencias Administrativa y/o de Recursos Físicos, según sea el caso,  realizan mesa de trabajo para establecer un plan de mejoramiento  que contenga las acciones requeridas para subsanar los incumplimientos detectados, registrando el plan formulado en el formato 007 PLAN DE MEJORAMIENTO S-SMG-FT-005</t>
  </si>
  <si>
    <t>Se reporta por correo electrónico a la Subdirección con el fin de que se coordine la mesa de trabajo correspondiente a la brevedad</t>
  </si>
  <si>
    <t xml:space="preserve">formato 007 PLAN DE MEJORAMIENTO S-SMG-FT-005
formato de listado de asistencia A-GDH-FT-010 que se anexa al formato Acta A-GDO-FT-004 </t>
  </si>
  <si>
    <t xml:space="preserve">006 MANUAL OPERATIVO AREA DE SALUD M-DAL-MA-016 </t>
  </si>
  <si>
    <t xml:space="preserve">En el periodo no se recibieron reportes que implicaran la ejecución del control. </t>
  </si>
  <si>
    <t xml:space="preserve">Subdirección Poblacional, Gerencia Operativa o a quien delegue </t>
  </si>
  <si>
    <t>Cuando se reciban informes  que detectan  incumplimientos de la normatividad de salubridad, medio ambiente, o habitabilidad frente a operación</t>
  </si>
  <si>
    <t>Verificar que se realicen las gestiones correspondientes con fines de atender oportunamente los incumplimientos detectados</t>
  </si>
  <si>
    <t xml:space="preserve">El/la profesional delegado/a de la Gerencia Operativa en conjunto con el componente de Salud, la Gerencia Administrativa y/o de Recursos Físicos, según sea el caso,  realizan mesa de trabajo con fines de escalar la necesidad y solicitar sea formulado el plan de mejoramiento  que contenga las acciones requeridas para subsanar los incumplimientos detectados.
Posteriormente se realiza seguimiento por correo electrónico solicitando el plan formulado en el formato correspondiente </t>
  </si>
  <si>
    <t>Se solicita realizar mesa de trabajo, para coordinar la formulación de plan de mejoramiento</t>
  </si>
  <si>
    <t>Formato de listado de asistencia A-GDH-FT-010 que se anexa al formato Acta A-GDO-FT-004
Correo electrónico de seguimiento</t>
  </si>
  <si>
    <t>006 MANUAL OPERATIVO AREA DE SALUD M-DAL-MA-016</t>
  </si>
  <si>
    <r>
      <rPr>
        <b/>
        <sz val="11"/>
        <color rgb="FF000000"/>
        <rFont val="Times New Roman"/>
      </rPr>
      <t xml:space="preserve">Septiembre, octubre, noviembre y diciembre:
</t>
    </r>
    <r>
      <rPr>
        <sz val="11"/>
        <color rgb="FF000000"/>
        <rFont val="Times New Roman"/>
      </rPr>
      <t>Durante el último 3er cuatrimestre se evidenciaron posibles incumplimientos relacionadas con la operación, la cual se implementaron acciones de mejora en conjunto con la Subred Centro Oriente, como resultado, la visita sanitaria de septiembre certificó condiciones adecuadas en ventilación, sistemas hidráulicos y manejo de residuos peligrosos, y se destaca la recolección de 4 kg de residuos biosanitarios, permitiendo el levantamiento de la medida sanitaria previa, así se obtiene un avance de las intervenciones de la visita del 7 de noviembre bajo la supervisión de la Gerencia Operativa, se verificó el estado de las adecuaciones físicas y procesos: y se logró el 45% de avance por medio de 9 acciones solucionadas, las cuales se relacionan con: la cocina, el cuarto de deportes y la gestión ambiental y, quedan pendientes: 8 acciones en curso gestión en sistema Aranda que afectan muros, techos y baños. En conclusión La unidad cuenta actualmente con concepto sanitario favorable, garantizando la continuidad de su operación, sin embargo, se mantiene un plan de seguimiento activo para finalizar las acciones pendientes.</t>
    </r>
  </si>
  <si>
    <t>Mejoramiento de los servicios sociales en el marco del Modelo pedagógico Institucional</t>
  </si>
  <si>
    <t>Promover la calidad en la gestion misional, mediante el monitoreo y verificacion del cumplimiento de los lineamientos establecidos para el mejoramiento de los servicios sociales y la satisfacción de los/as NNAJ en el instituto</t>
  </si>
  <si>
    <t>Inicia con la proyección de las actividades para la mejora de la calidad e innovación para la prestación de los servicios sociales y finaliza con la evaluación de la calidad de los servicios sociales.</t>
  </si>
  <si>
    <t xml:space="preserve">Deficiencia en la ejecuciòn de los procesos que no permitan contar con la información adecuada para los reportes
Incumplimiento en las gestiones administrativas y/o de articulación para la obtención de la información
Demoras en la contratación que impidan contar con el Talento Humano que ejecute las acciones planteadas </t>
  </si>
  <si>
    <t>Incumplimiento en las gestiones administrativas y/o de articulación para la obtención de la información</t>
  </si>
  <si>
    <t xml:space="preserve">Posibilidad de incumplimiento de las acciones y tiempos planteados dentro de las herramientas de gestión  </t>
  </si>
  <si>
    <t>Subdirector/a de lineamientos o quien este delegue en apoyo al proceso</t>
  </si>
  <si>
    <t xml:space="preserve">Revisar que se estén llevando a cabo las gestiones correspondientes que permitan dar cumplimiento en tiempos y procesos a las acciones planteadas en cada herramienta de gestión </t>
  </si>
  <si>
    <t xml:space="preserve">A través de remisión de reporte bimestral de gestiones de seguimiento sobre las herramientas de gestión, por parte del  Subdirector de lineamientos o quien este delegue en apoyo al proceso, a las subdirecciones de los procesos misionales </t>
  </si>
  <si>
    <t>Se escala a través de correo electronico al equipo de herramientas la novedad recibida, quienes deberan remitir el reporte correspondiente dentro de los 5 días habiles siguientes</t>
  </si>
  <si>
    <t>Correo electrónico por parte del equipo de herramientas de remision de reporte en formato que permita conocer las gestiones realizadas</t>
  </si>
  <si>
    <t>No se encuentra documientado</t>
  </si>
  <si>
    <t>"Realizar dos jornadas de seguimiento de gestiones con el equipo de herramientas de gestión (Una en cada semestre)
Actualizar el Manual Operativo MMS-MA-001 en el númeral 5 Descripción o contexto del documento, indicando la actividad Bimestral de seguimiento a las herramientas en atención al  Control del riesgo de gestión "</t>
  </si>
  <si>
    <t>1) 30/12/2025
2)30/06/2025</t>
  </si>
  <si>
    <t>Se realizó la remisión de reporte bimestral de gestiones de seguimiento sobre las herramientas de gestión a las Subdirecciones de Lineamientos, Oportunidades y Poblacional, en las siguientes fechas: 
1. Octubre: 31/10/2025
2. Diciembre: 23/12/2025</t>
  </si>
  <si>
    <t>El 22 de Diciembre el subdirector realizó la segunda jornada de seguimiento a gestión con el equipo. En la misma, se abordaron temas relacionados al Plan de Acción, Plan de Mejoramiento, Indicadores y Mapa de Riesgos. Aunado, se realizó la actualización de todo el Manual de Mejoramiento de los Servicios Sociales, que fue oficializado el 24 de diciembre de 2026, en el cual se realizó la modificación referente al numeral 5</t>
  </si>
  <si>
    <r>
      <rPr>
        <b/>
        <sz val="11"/>
        <color rgb="FF000000"/>
        <rFont val="Times New Roman"/>
      </rPr>
      <t>Control 1:</t>
    </r>
    <r>
      <rPr>
        <sz val="11"/>
        <color rgb="FF000000"/>
        <rFont val="Times New Roman"/>
      </rPr>
      <t xml:space="preserve"> 
Se evidencia la aplicación del control con dos correos (bimestrales) octubre y diciembre, enviados a las Subdirecciones misionales, reportando las gestiones realizadas sobre las herramientas. De igual manera, se evidencian las actas que relacionan en el adjunto.
</t>
    </r>
    <r>
      <rPr>
        <b/>
        <sz val="11"/>
        <color rgb="FF000000"/>
        <rFont val="Times New Roman"/>
      </rPr>
      <t xml:space="preserve">Acciones de Fortalecimiento:
</t>
    </r>
    <r>
      <rPr>
        <sz val="11"/>
        <color rgb="FF000000"/>
        <rFont val="Times New Roman"/>
      </rPr>
      <t xml:space="preserve">Se evidencia  que:
1. Se evidencia para la primera acción de fortalecimiento, la segunda jornada de seguimiento a la gestión de equipo de herramientas, mediante acta de reunión.
2. Se evidencia aplicación de la acción de fortalecimiento “Actualizar el Manual Operativo MMS-MA-001, el 24/12/2025 , se evidencia correo de oficialización
</t>
    </r>
    <r>
      <rPr>
        <b/>
        <sz val="11"/>
        <color rgb="FF000000"/>
        <rFont val="Times New Roman"/>
      </rPr>
      <t>Para el periodo, no se materializó el riesgo.</t>
    </r>
  </si>
  <si>
    <r>
      <rPr>
        <b/>
        <sz val="10"/>
        <color rgb="FF000000"/>
        <rFont val="Times New Roman"/>
      </rPr>
      <t xml:space="preserve">27/01/2026
CONTROL No. 1: </t>
    </r>
    <r>
      <rPr>
        <sz val="10"/>
        <color rgb="FF000000"/>
        <rFont val="Times New Roman"/>
      </rPr>
      <t xml:space="preserve">Se evidenció la ejecución de la actividad de control
</t>
    </r>
    <r>
      <rPr>
        <b/>
        <sz val="10"/>
        <color rgb="FF000000"/>
        <rFont val="Times New Roman"/>
      </rPr>
      <t xml:space="preserve">
ACCIÓN DE FORTALECIMIENTO: </t>
    </r>
    <r>
      <rPr>
        <sz val="10"/>
        <color rgb="FF000000"/>
        <rFont val="Times New Roman"/>
      </rPr>
      <t xml:space="preserve">Se evidenció la ejecución de la actividad de control
</t>
    </r>
    <r>
      <rPr>
        <b/>
        <sz val="10"/>
        <color rgb="FF000000"/>
        <rFont val="Times New Roman"/>
      </rPr>
      <t xml:space="preserve">
</t>
    </r>
    <r>
      <rPr>
        <sz val="10"/>
        <color rgb="FF000000"/>
        <rFont val="Times New Roman"/>
      </rPr>
      <t xml:space="preserve">No se materializo el daño
</t>
    </r>
    <r>
      <rPr>
        <b/>
        <sz val="10"/>
        <color rgb="FF000000"/>
        <rFont val="Times New Roman"/>
      </rPr>
      <t xml:space="preserve">
RECOMENDACIONES: </t>
    </r>
    <r>
      <rPr>
        <sz val="10"/>
        <color rgb="FF000000"/>
        <rFont val="Times New Roman"/>
      </rPr>
      <t>Continuar dando cumplimiento a la acción de control y fortalecimiento para continuar mitigando la materialización del daño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</si>
</sst>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64" formatCode="0.0%"/>
  </numFmts>
  <fonts count="26" x14ac:knownFonts="1">
    <font>
      <sz val="11"/>
      <color theme="1"/>
      <name val="Calibri"/>
      <family val="2"/>
      <scheme val="minor"/>
    </font>
    <font>
      <b/>
      <sz val="12"/>
      <color theme="1"/>
      <name val="Times New Roman"/>
      <family val="1"/>
    </font>
    <font>
      <sz val="12"/>
      <color theme="1"/>
      <name val="Times New Roman"/>
      <family val="1"/>
    </font>
    <font>
      <sz val="14"/>
      <color theme="1"/>
      <name val="Times New Roman"/>
      <family val="1"/>
    </font>
    <font>
      <b/>
      <sz val="10"/>
      <color theme="1"/>
      <name val="Times New Roman"/>
      <family val="1"/>
    </font>
    <font>
      <sz val="14"/>
      <name val="Times New Roman"/>
      <family val="1"/>
    </font>
    <font>
      <sz val="11"/>
      <color theme="1"/>
      <name val="Calibri"/>
      <family val="2"/>
      <scheme val="minor"/>
    </font>
    <font>
      <b/>
      <sz val="16"/>
      <color theme="1"/>
      <name val="Times New Roman"/>
      <family val="1"/>
    </font>
    <font>
      <sz val="12"/>
      <name val="Times New Roman"/>
      <family val="1"/>
    </font>
    <font>
      <b/>
      <sz val="18"/>
      <color theme="1"/>
      <name val="Times New Roman"/>
      <family val="1"/>
    </font>
    <font>
      <sz val="10"/>
      <color theme="1"/>
      <name val="Times New Roman"/>
      <family val="1"/>
    </font>
    <font>
      <b/>
      <sz val="9"/>
      <color indexed="81"/>
      <name val="Tahoma"/>
      <family val="2"/>
    </font>
    <font>
      <sz val="11"/>
      <color rgb="FF000000"/>
      <name val="Times New Roman"/>
      <family val="1"/>
    </font>
    <font>
      <b/>
      <sz val="12"/>
      <color rgb="FF000000"/>
      <name val="Times New Roman"/>
      <family val="1"/>
    </font>
    <font>
      <u/>
      <sz val="11"/>
      <color theme="10"/>
      <name val="Calibri"/>
      <family val="2"/>
      <scheme val="minor"/>
    </font>
    <font>
      <sz val="11"/>
      <color rgb="FF000000"/>
      <name val="Times New Roman"/>
    </font>
    <font>
      <b/>
      <u/>
      <sz val="11"/>
      <color rgb="FF000000"/>
      <name val="Times New Roman"/>
    </font>
    <font>
      <sz val="12"/>
      <color rgb="FF000000"/>
      <name val="Times New Roman"/>
    </font>
    <font>
      <b/>
      <sz val="12"/>
      <color rgb="FF000000"/>
      <name val="Times New Roman"/>
    </font>
    <font>
      <sz val="11"/>
      <color rgb="FF000000"/>
      <name val="Times New Roman"/>
      <charset val="1"/>
    </font>
    <font>
      <sz val="11"/>
      <color rgb="FF000000"/>
      <name val="Arial"/>
      <family val="2"/>
      <charset val="1"/>
    </font>
    <font>
      <b/>
      <sz val="11"/>
      <color rgb="FF000000"/>
      <name val="Times New Roman"/>
    </font>
    <font>
      <b/>
      <u/>
      <sz val="11"/>
      <color rgb="FF000000"/>
      <name val="Times New Roman"/>
      <family val="1"/>
    </font>
    <font>
      <u/>
      <sz val="11"/>
      <color rgb="FF000000"/>
      <name val="Times New Roman"/>
    </font>
    <font>
      <sz val="10"/>
      <color rgb="FF000000"/>
      <name val="Times New Roman"/>
    </font>
    <font>
      <b/>
      <sz val="10"/>
      <color rgb="FF000000"/>
      <name val="Times New Roman"/>
    </font>
  </fonts>
  <fills count="6">
    <fill>
      <patternFill patternType="none"/>
    </fill>
    <fill>
      <patternFill patternType="gray125"/>
    </fill>
    <fill>
      <patternFill patternType="solid">
        <fgColor theme="5"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FFFF"/>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indexed="64"/>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rgb="FF000000"/>
      </left>
      <right/>
      <top/>
      <bottom/>
      <diagonal/>
    </border>
    <border>
      <left/>
      <right style="medium">
        <color rgb="FF000000"/>
      </right>
      <top/>
      <bottom/>
      <diagonal/>
    </border>
    <border>
      <left style="thin">
        <color rgb="FF000000"/>
      </left>
      <right style="thin">
        <color rgb="FF000000"/>
      </right>
      <top style="thin">
        <color rgb="FF000000"/>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rgb="FF000000"/>
      </left>
      <right/>
      <top/>
      <bottom style="thin">
        <color indexed="64"/>
      </bottom>
      <diagonal/>
    </border>
    <border>
      <left/>
      <right style="medium">
        <color rgb="FF000000"/>
      </right>
      <top/>
      <bottom style="thin">
        <color indexed="64"/>
      </bottom>
      <diagonal/>
    </border>
    <border>
      <left style="medium">
        <color rgb="FF000000"/>
      </left>
      <right/>
      <top style="thin">
        <color indexed="64"/>
      </top>
      <bottom/>
      <diagonal/>
    </border>
    <border>
      <left/>
      <right style="medium">
        <color rgb="FF000000"/>
      </right>
      <top style="thin">
        <color indexed="64"/>
      </top>
      <bottom/>
      <diagonal/>
    </border>
    <border>
      <left style="medium">
        <color indexed="64"/>
      </left>
      <right/>
      <top style="thin">
        <color indexed="64"/>
      </top>
      <bottom/>
      <diagonal/>
    </border>
    <border>
      <left style="medium">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medium">
        <color indexed="64"/>
      </bottom>
      <diagonal/>
    </border>
    <border>
      <left style="medium">
        <color rgb="FF000000"/>
      </left>
      <right/>
      <top style="thin">
        <color rgb="FF000000"/>
      </top>
      <bottom/>
      <diagonal/>
    </border>
    <border>
      <left style="medium">
        <color indexed="64"/>
      </left>
      <right style="thin">
        <color indexed="64"/>
      </right>
      <top/>
      <bottom/>
      <diagonal/>
    </border>
    <border>
      <left style="medium">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
      <left style="medium">
        <color indexed="64"/>
      </left>
      <right style="thin">
        <color indexed="64"/>
      </right>
      <top/>
      <bottom style="thin">
        <color indexed="64"/>
      </bottom>
      <diagonal/>
    </border>
    <border>
      <left style="thin">
        <color indexed="64"/>
      </left>
      <right style="thin">
        <color rgb="FF000000"/>
      </right>
      <top style="thin">
        <color indexed="64"/>
      </top>
      <bottom/>
      <diagonal/>
    </border>
    <border>
      <left style="thin">
        <color rgb="FF000000"/>
      </left>
      <right style="medium">
        <color rgb="FF000000"/>
      </right>
      <top style="thin">
        <color rgb="FF000000"/>
      </top>
      <bottom style="thin">
        <color rgb="FF000000"/>
      </bottom>
      <diagonal/>
    </border>
    <border>
      <left style="thin">
        <color indexed="64"/>
      </left>
      <right style="thin">
        <color rgb="FF000000"/>
      </right>
      <top/>
      <bottom style="thin">
        <color indexed="64"/>
      </bottom>
      <diagonal/>
    </border>
    <border>
      <left style="thin">
        <color rgb="FF000000"/>
      </left>
      <right style="thin">
        <color rgb="FF000000"/>
      </right>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indexed="64"/>
      </left>
      <right style="thin">
        <color indexed="64"/>
      </right>
      <top style="thin">
        <color indexed="64"/>
      </top>
      <bottom style="medium">
        <color indexed="64"/>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medium">
        <color rgb="FF000000"/>
      </right>
      <top/>
      <bottom style="thin">
        <color indexed="64"/>
      </bottom>
      <diagonal/>
    </border>
  </borders>
  <cellStyleXfs count="3">
    <xf numFmtId="0" fontId="0" fillId="0" borderId="0"/>
    <xf numFmtId="41" fontId="6" fillId="0" borderId="0" applyFont="0" applyFill="0" applyBorder="0" applyAlignment="0" applyProtection="0"/>
    <xf numFmtId="0" fontId="14" fillId="0" borderId="0" applyNumberFormat="0" applyFill="0" applyBorder="0" applyAlignment="0" applyProtection="0"/>
  </cellStyleXfs>
  <cellXfs count="301">
    <xf numFmtId="0" fontId="0" fillId="0" borderId="0" xfId="0"/>
    <xf numFmtId="0" fontId="2" fillId="0" borderId="0" xfId="0" applyFont="1"/>
    <xf numFmtId="0" fontId="2" fillId="0" borderId="0" xfId="0" applyFont="1" applyAlignment="1">
      <alignment horizontal="left"/>
    </xf>
    <xf numFmtId="0" fontId="0" fillId="0" borderId="0" xfId="0" applyAlignment="1">
      <alignment horizontal="left"/>
    </xf>
    <xf numFmtId="0" fontId="2" fillId="0" borderId="0" xfId="0" applyFont="1" applyAlignment="1">
      <alignment wrapText="1"/>
    </xf>
    <xf numFmtId="0" fontId="0" fillId="0" borderId="0" xfId="0" applyAlignment="1">
      <alignment horizontal="center" vertical="center"/>
    </xf>
    <xf numFmtId="0" fontId="2" fillId="0" borderId="1" xfId="0" applyFont="1" applyBorder="1" applyAlignment="1">
      <alignment horizontal="center" vertical="center" textRotation="90"/>
    </xf>
    <xf numFmtId="0" fontId="1" fillId="0" borderId="0" xfId="0" applyFont="1" applyAlignment="1">
      <alignment horizontal="center" vertical="center" wrapText="1"/>
    </xf>
    <xf numFmtId="0" fontId="2" fillId="0" borderId="1" xfId="0" applyFont="1" applyBorder="1" applyAlignment="1">
      <alignment horizontal="center" vertical="center" textRotation="90" wrapText="1"/>
    </xf>
    <xf numFmtId="0" fontId="1" fillId="0" borderId="0" xfId="0" applyFont="1" applyAlignment="1">
      <alignment horizontal="center" vertical="center"/>
    </xf>
    <xf numFmtId="0" fontId="2" fillId="0" borderId="0" xfId="0" applyFont="1" applyAlignment="1">
      <alignment horizontal="justify" vertical="center" wrapText="1"/>
    </xf>
    <xf numFmtId="0" fontId="10" fillId="0" borderId="0" xfId="0" applyFont="1"/>
    <xf numFmtId="0" fontId="2" fillId="4" borderId="1" xfId="0" applyFont="1" applyFill="1" applyBorder="1" applyAlignment="1">
      <alignment horizontal="center" vertical="center"/>
    </xf>
    <xf numFmtId="9" fontId="8" fillId="4" borderId="1" xfId="0" applyNumberFormat="1" applyFont="1" applyFill="1" applyBorder="1" applyAlignment="1">
      <alignment horizontal="center" vertical="center"/>
    </xf>
    <xf numFmtId="9" fontId="2" fillId="4" borderId="1" xfId="0" applyNumberFormat="1" applyFont="1" applyFill="1" applyBorder="1" applyAlignment="1">
      <alignment horizontal="center" vertical="center"/>
    </xf>
    <xf numFmtId="0" fontId="2" fillId="4" borderId="1" xfId="0" applyFont="1" applyFill="1" applyBorder="1" applyAlignment="1">
      <alignment horizontal="center" vertical="center" textRotation="90"/>
    </xf>
    <xf numFmtId="164" fontId="2" fillId="4" borderId="1" xfId="0" applyNumberFormat="1" applyFont="1" applyFill="1" applyBorder="1" applyAlignment="1">
      <alignment horizontal="center" vertical="center"/>
    </xf>
    <xf numFmtId="0" fontId="3" fillId="4" borderId="1" xfId="0" applyFont="1" applyFill="1" applyBorder="1" applyAlignment="1">
      <alignment horizontal="center" vertical="center" textRotation="90"/>
    </xf>
    <xf numFmtId="9" fontId="2" fillId="4" borderId="1" xfId="0" applyNumberFormat="1" applyFont="1" applyFill="1" applyBorder="1" applyAlignment="1">
      <alignment horizontal="center" vertical="center" textRotation="90"/>
    </xf>
    <xf numFmtId="0" fontId="2" fillId="4" borderId="1" xfId="0" applyFont="1" applyFill="1" applyBorder="1" applyAlignment="1">
      <alignment vertical="center" textRotation="90"/>
    </xf>
    <xf numFmtId="0" fontId="8" fillId="0" borderId="1" xfId="0" applyFont="1" applyBorder="1" applyAlignment="1">
      <alignment horizontal="center" vertical="center" textRotation="90" wrapText="1"/>
    </xf>
    <xf numFmtId="0" fontId="12" fillId="0" borderId="1" xfId="0" applyFont="1" applyBorder="1" applyAlignment="1">
      <alignment horizontal="left"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justify" vertical="center" wrapText="1"/>
    </xf>
    <xf numFmtId="0" fontId="0" fillId="0" borderId="0" xfId="0" applyAlignment="1">
      <alignment horizontal="right" vertical="center"/>
    </xf>
    <xf numFmtId="14" fontId="10" fillId="0" borderId="0" xfId="0" applyNumberFormat="1" applyFont="1" applyAlignment="1" applyProtection="1">
      <alignment horizontal="center" vertical="center"/>
      <protection locked="0"/>
    </xf>
    <xf numFmtId="0" fontId="12" fillId="0" borderId="0" xfId="0" applyFont="1" applyAlignment="1">
      <alignment horizontal="left" vertical="center" wrapText="1"/>
    </xf>
    <xf numFmtId="0" fontId="12" fillId="0" borderId="0" xfId="0" applyFont="1" applyAlignment="1">
      <alignment vertical="center" wrapText="1"/>
    </xf>
    <xf numFmtId="0" fontId="12" fillId="0" borderId="0" xfId="0" applyFont="1" applyAlignment="1">
      <alignment vertical="center"/>
    </xf>
    <xf numFmtId="0" fontId="10" fillId="0" borderId="0" xfId="0" applyFont="1" applyAlignment="1" applyProtection="1">
      <alignment horizontal="center" vertical="center" wrapText="1"/>
      <protection locked="0"/>
    </xf>
    <xf numFmtId="0" fontId="13" fillId="0" borderId="0" xfId="0" applyFont="1" applyAlignment="1">
      <alignment horizontal="center" vertical="center" wrapText="1"/>
    </xf>
    <xf numFmtId="41" fontId="3" fillId="0" borderId="0" xfId="1" applyFont="1" applyFill="1" applyBorder="1" applyAlignment="1">
      <alignment horizontal="center" vertical="center" wrapText="1"/>
    </xf>
    <xf numFmtId="0" fontId="2" fillId="0" borderId="1" xfId="0" applyFont="1" applyBorder="1" applyAlignment="1">
      <alignment horizontal="left"/>
    </xf>
    <xf numFmtId="0" fontId="0" fillId="0" borderId="1" xfId="0" applyBorder="1"/>
    <xf numFmtId="14" fontId="10" fillId="0" borderId="1" xfId="0" applyNumberFormat="1" applyFont="1" applyBorder="1" applyAlignment="1" applyProtection="1">
      <alignment horizontal="center" vertical="center"/>
      <protection locked="0"/>
    </xf>
    <xf numFmtId="0" fontId="3" fillId="4" borderId="1" xfId="0" applyFont="1" applyFill="1" applyBorder="1" applyAlignment="1">
      <alignment horizontal="center" vertical="top"/>
    </xf>
    <xf numFmtId="9" fontId="3" fillId="4" borderId="1" xfId="0" applyNumberFormat="1" applyFont="1" applyFill="1" applyBorder="1" applyAlignment="1">
      <alignment horizontal="center" vertical="top"/>
    </xf>
    <xf numFmtId="0" fontId="3" fillId="0" borderId="1" xfId="0" applyFont="1" applyBorder="1" applyAlignment="1">
      <alignment horizontal="center" vertical="top" wrapText="1"/>
    </xf>
    <xf numFmtId="0" fontId="8" fillId="0" borderId="1" xfId="0" applyFont="1" applyBorder="1" applyAlignment="1">
      <alignment horizontal="justify" vertical="top" wrapText="1"/>
    </xf>
    <xf numFmtId="14" fontId="2" fillId="0" borderId="1" xfId="0" applyNumberFormat="1" applyFont="1" applyBorder="1" applyAlignment="1">
      <alignment horizontal="justify" vertical="top" wrapText="1"/>
    </xf>
    <xf numFmtId="0" fontId="3" fillId="0" borderId="1" xfId="0" applyFont="1" applyBorder="1" applyAlignment="1">
      <alignment horizontal="justify" vertical="top"/>
    </xf>
    <xf numFmtId="0" fontId="3" fillId="0" borderId="1" xfId="0" applyFont="1" applyBorder="1" applyAlignment="1">
      <alignment horizontal="center" vertical="top"/>
    </xf>
    <xf numFmtId="0" fontId="1" fillId="2" borderId="1" xfId="0" applyFont="1" applyFill="1" applyBorder="1" applyAlignment="1">
      <alignment horizontal="center" vertical="center"/>
    </xf>
    <xf numFmtId="0" fontId="1" fillId="0" borderId="1" xfId="0" applyFont="1" applyBorder="1" applyAlignment="1">
      <alignment horizontal="center" vertical="center" textRotation="90"/>
    </xf>
    <xf numFmtId="0" fontId="2" fillId="0" borderId="1" xfId="0" applyFont="1" applyBorder="1" applyAlignment="1">
      <alignment horizontal="justify" vertical="top" wrapText="1"/>
    </xf>
    <xf numFmtId="0" fontId="2" fillId="2" borderId="21" xfId="0" applyFont="1" applyFill="1" applyBorder="1"/>
    <xf numFmtId="0" fontId="2" fillId="2" borderId="0" xfId="0" applyFont="1" applyFill="1"/>
    <xf numFmtId="0" fontId="3" fillId="0" borderId="0" xfId="0" applyFont="1" applyAlignment="1">
      <alignment horizontal="center" vertical="center"/>
    </xf>
    <xf numFmtId="0" fontId="3" fillId="0" borderId="0" xfId="0" applyFont="1" applyAlignment="1">
      <alignment horizontal="center" vertical="center" wrapText="1"/>
    </xf>
    <xf numFmtId="9" fontId="3" fillId="0" borderId="0" xfId="0" applyNumberFormat="1" applyFont="1" applyAlignment="1">
      <alignment horizontal="center" vertical="center"/>
    </xf>
    <xf numFmtId="9" fontId="3" fillId="0" borderId="0" xfId="0" applyNumberFormat="1" applyFont="1" applyAlignment="1">
      <alignment horizontal="center" vertical="center" wrapText="1"/>
    </xf>
    <xf numFmtId="0" fontId="9" fillId="0" borderId="0" xfId="0" applyFont="1" applyAlignment="1">
      <alignment horizontal="center" vertical="center" textRotation="90"/>
    </xf>
    <xf numFmtId="0" fontId="2" fillId="0" borderId="0" xfId="0" applyFont="1" applyAlignment="1">
      <alignment horizontal="center" vertical="center"/>
    </xf>
    <xf numFmtId="0" fontId="2" fillId="0" borderId="0" xfId="0" applyFont="1" applyAlignment="1">
      <alignment horizontal="center" vertical="center" textRotation="90"/>
    </xf>
    <xf numFmtId="9" fontId="8" fillId="0" borderId="0" xfId="0" applyNumberFormat="1" applyFont="1" applyAlignment="1">
      <alignment horizontal="center" vertical="center"/>
    </xf>
    <xf numFmtId="0" fontId="2" fillId="0" borderId="0" xfId="0" applyFont="1" applyAlignment="1">
      <alignment horizontal="center" vertical="center" textRotation="90" wrapText="1"/>
    </xf>
    <xf numFmtId="0" fontId="8" fillId="0" borderId="0" xfId="0" applyFont="1" applyAlignment="1">
      <alignment horizontal="center" vertical="center" textRotation="90" wrapText="1"/>
    </xf>
    <xf numFmtId="9" fontId="2" fillId="0" borderId="0" xfId="0" applyNumberFormat="1" applyFont="1" applyAlignment="1">
      <alignment horizontal="center" vertical="center"/>
    </xf>
    <xf numFmtId="164" fontId="2" fillId="0" borderId="0" xfId="0" applyNumberFormat="1" applyFont="1" applyAlignment="1">
      <alignment horizontal="center" vertical="center"/>
    </xf>
    <xf numFmtId="0" fontId="3" fillId="0" borderId="0" xfId="0" applyFont="1" applyAlignment="1">
      <alignment horizontal="center" vertical="center" textRotation="90"/>
    </xf>
    <xf numFmtId="9" fontId="2" fillId="0" borderId="0" xfId="0" applyNumberFormat="1" applyFont="1" applyAlignment="1">
      <alignment horizontal="center" vertical="center" textRotation="90"/>
    </xf>
    <xf numFmtId="0" fontId="2" fillId="0" borderId="0" xfId="0" applyFont="1" applyAlignment="1">
      <alignment vertical="center" textRotation="90"/>
    </xf>
    <xf numFmtId="0" fontId="1" fillId="0" borderId="0" xfId="0" applyFont="1" applyAlignment="1">
      <alignment horizontal="center" vertical="center" textRotation="90"/>
    </xf>
    <xf numFmtId="0" fontId="2" fillId="0" borderId="0" xfId="0" applyFont="1" applyAlignment="1">
      <alignment horizontal="center" vertical="center" wrapText="1"/>
    </xf>
    <xf numFmtId="0" fontId="3" fillId="2" borderId="1" xfId="0" applyFont="1" applyFill="1" applyBorder="1" applyAlignment="1">
      <alignment horizontal="center" vertical="center" textRotation="90"/>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textRotation="90"/>
    </xf>
    <xf numFmtId="0" fontId="2" fillId="2" borderId="1" xfId="0" applyFont="1" applyFill="1" applyBorder="1" applyAlignment="1">
      <alignment horizontal="center" vertical="center"/>
    </xf>
    <xf numFmtId="0" fontId="0" fillId="0" borderId="1" xfId="0" applyBorder="1" applyAlignment="1">
      <alignment horizontal="center" vertical="center"/>
    </xf>
    <xf numFmtId="0" fontId="10" fillId="2" borderId="1" xfId="0" applyFont="1" applyFill="1" applyBorder="1" applyAlignment="1">
      <alignment horizontal="center" vertical="center" wrapText="1"/>
    </xf>
    <xf numFmtId="0" fontId="4" fillId="0" borderId="1" xfId="0" applyFont="1" applyBorder="1"/>
    <xf numFmtId="9" fontId="3" fillId="0" borderId="1" xfId="0" applyNumberFormat="1" applyFont="1" applyBorder="1" applyAlignment="1">
      <alignment horizontal="center" vertical="top" wrapText="1"/>
    </xf>
    <xf numFmtId="9" fontId="3" fillId="0" borderId="1" xfId="1" applyNumberFormat="1" applyFont="1" applyBorder="1" applyAlignment="1">
      <alignment horizontal="center" vertical="top" wrapText="1"/>
    </xf>
    <xf numFmtId="0" fontId="9" fillId="4" borderId="1" xfId="0" applyFont="1" applyFill="1" applyBorder="1" applyAlignment="1">
      <alignment horizontal="center" vertical="top" textRotation="90"/>
    </xf>
    <xf numFmtId="0" fontId="2" fillId="0" borderId="1" xfId="0" applyFont="1" applyBorder="1" applyAlignment="1">
      <alignment horizontal="center" vertical="center"/>
    </xf>
    <xf numFmtId="0" fontId="12" fillId="0" borderId="1" xfId="0" applyFont="1" applyBorder="1" applyAlignment="1">
      <alignment vertical="center"/>
    </xf>
    <xf numFmtId="0" fontId="10" fillId="0" borderId="1" xfId="0" applyFont="1" applyBorder="1" applyAlignment="1" applyProtection="1">
      <alignment horizontal="center" vertical="center" wrapText="1"/>
      <protection locked="0"/>
    </xf>
    <xf numFmtId="0" fontId="13" fillId="0" borderId="1" xfId="0" applyFont="1" applyBorder="1" applyAlignment="1">
      <alignment horizontal="center" vertical="center" wrapText="1"/>
    </xf>
    <xf numFmtId="14" fontId="16" fillId="0" borderId="1" xfId="0" applyNumberFormat="1" applyFont="1" applyBorder="1" applyAlignment="1">
      <alignment horizontal="center" vertical="center" wrapText="1"/>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textRotation="90"/>
    </xf>
    <xf numFmtId="0" fontId="1" fillId="2" borderId="1" xfId="0" applyFont="1" applyFill="1" applyBorder="1" applyAlignment="1">
      <alignment horizontal="center" vertical="center"/>
    </xf>
    <xf numFmtId="0" fontId="4" fillId="0" borderId="16"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19"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0" xfId="0" applyFont="1" applyAlignment="1">
      <alignment horizontal="center" vertical="center" wrapText="1"/>
    </xf>
    <xf numFmtId="0" fontId="7" fillId="0" borderId="20"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19" xfId="0" applyFont="1" applyBorder="1" applyAlignment="1">
      <alignment horizontal="center" vertical="center" wrapText="1"/>
    </xf>
    <xf numFmtId="0" fontId="1" fillId="0" borderId="16" xfId="0" applyFont="1" applyBorder="1" applyAlignment="1">
      <alignment horizontal="center" vertical="center"/>
    </xf>
    <xf numFmtId="0" fontId="1" fillId="0" borderId="18" xfId="0" applyFont="1" applyBorder="1" applyAlignment="1">
      <alignment horizontal="center" vertical="center"/>
    </xf>
    <xf numFmtId="0" fontId="1" fillId="0" borderId="22" xfId="0" applyFont="1" applyBorder="1" applyAlignment="1">
      <alignment horizontal="center" vertical="center"/>
    </xf>
    <xf numFmtId="0" fontId="1" fillId="0" borderId="19" xfId="0" applyFont="1" applyBorder="1" applyAlignment="1">
      <alignment horizontal="center" vertical="center"/>
    </xf>
    <xf numFmtId="49" fontId="4" fillId="0" borderId="16" xfId="0" applyNumberFormat="1" applyFont="1" applyBorder="1" applyAlignment="1">
      <alignment horizontal="center" vertical="center" wrapText="1"/>
    </xf>
    <xf numFmtId="49" fontId="4" fillId="0" borderId="18" xfId="0" applyNumberFormat="1" applyFont="1" applyBorder="1" applyAlignment="1">
      <alignment horizontal="center" vertical="center" wrapText="1"/>
    </xf>
    <xf numFmtId="49" fontId="4" fillId="0" borderId="22" xfId="0" applyNumberFormat="1" applyFont="1" applyBorder="1" applyAlignment="1">
      <alignment horizontal="center" vertical="center" wrapText="1"/>
    </xf>
    <xf numFmtId="49" fontId="4" fillId="0" borderId="19" xfId="0" applyNumberFormat="1" applyFont="1" applyBorder="1" applyAlignment="1">
      <alignment horizontal="center" vertical="center" wrapText="1"/>
    </xf>
    <xf numFmtId="0" fontId="1" fillId="2" borderId="1"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xf>
    <xf numFmtId="0" fontId="1" fillId="0" borderId="4" xfId="0" applyFont="1" applyBorder="1" applyAlignment="1">
      <alignment horizontal="left" vertical="center"/>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1" fillId="2" borderId="16" xfId="0" applyFont="1" applyFill="1" applyBorder="1" applyAlignment="1">
      <alignment horizontal="center" vertical="center"/>
    </xf>
    <xf numFmtId="0" fontId="1" fillId="2" borderId="18" xfId="0" applyFont="1" applyFill="1" applyBorder="1" applyAlignment="1">
      <alignment horizontal="center" vertical="center"/>
    </xf>
    <xf numFmtId="0" fontId="1" fillId="2" borderId="21" xfId="0" applyFont="1" applyFill="1" applyBorder="1" applyAlignment="1">
      <alignment horizontal="center" vertical="center"/>
    </xf>
    <xf numFmtId="0" fontId="1" fillId="2" borderId="20" xfId="0" applyFont="1" applyFill="1" applyBorder="1" applyAlignment="1">
      <alignment horizontal="center" vertical="center"/>
    </xf>
    <xf numFmtId="0" fontId="1" fillId="2" borderId="32" xfId="0" applyFont="1" applyFill="1" applyBorder="1" applyAlignment="1">
      <alignment horizontal="center"/>
    </xf>
    <xf numFmtId="0" fontId="1" fillId="2" borderId="33" xfId="0" applyFont="1" applyFill="1" applyBorder="1" applyAlignment="1">
      <alignment horizontal="center"/>
    </xf>
    <xf numFmtId="0" fontId="1" fillId="2" borderId="34" xfId="0" applyFont="1" applyFill="1" applyBorder="1" applyAlignment="1">
      <alignment horizontal="center"/>
    </xf>
    <xf numFmtId="0" fontId="2" fillId="2" borderId="26" xfId="0" applyFont="1" applyFill="1" applyBorder="1" applyAlignment="1">
      <alignment horizontal="center"/>
    </xf>
    <xf numFmtId="0" fontId="2" fillId="2" borderId="31" xfId="0" applyFont="1" applyFill="1" applyBorder="1" applyAlignment="1">
      <alignment horizontal="center"/>
    </xf>
    <xf numFmtId="14" fontId="1" fillId="0" borderId="16" xfId="0" applyNumberFormat="1" applyFont="1" applyBorder="1" applyAlignment="1">
      <alignment horizontal="center" vertical="center"/>
    </xf>
    <xf numFmtId="0" fontId="7" fillId="0" borderId="0" xfId="0" applyFont="1" applyAlignment="1">
      <alignment horizontal="left" vertical="center"/>
    </xf>
    <xf numFmtId="0" fontId="14" fillId="2" borderId="14" xfId="2" applyFill="1" applyBorder="1" applyAlignment="1">
      <alignment horizontal="center" vertical="center" wrapText="1"/>
    </xf>
    <xf numFmtId="0" fontId="14" fillId="2" borderId="10" xfId="2" applyFill="1" applyBorder="1" applyAlignment="1">
      <alignment horizontal="center" vertical="center" wrapText="1"/>
    </xf>
    <xf numFmtId="0" fontId="14" fillId="2" borderId="27" xfId="2" applyFill="1" applyBorder="1" applyAlignment="1">
      <alignment horizontal="center" vertical="center" wrapText="1"/>
    </xf>
    <xf numFmtId="0" fontId="14" fillId="2" borderId="15" xfId="2" applyFill="1" applyBorder="1" applyAlignment="1">
      <alignment horizontal="center" vertical="center" wrapText="1"/>
    </xf>
    <xf numFmtId="0" fontId="14" fillId="2" borderId="24" xfId="2" applyFill="1" applyBorder="1" applyAlignment="1">
      <alignment horizontal="center" vertical="center" wrapText="1"/>
    </xf>
    <xf numFmtId="0" fontId="14" fillId="2" borderId="5" xfId="2" applyFill="1" applyBorder="1" applyAlignment="1">
      <alignment horizontal="center" vertical="center" wrapText="1"/>
    </xf>
    <xf numFmtId="0" fontId="14" fillId="2" borderId="32" xfId="2" applyFill="1" applyBorder="1" applyAlignment="1">
      <alignment horizontal="center" vertical="center" wrapText="1"/>
    </xf>
    <xf numFmtId="0" fontId="14" fillId="2" borderId="25" xfId="2" applyFill="1" applyBorder="1" applyAlignment="1">
      <alignment horizontal="center" vertical="center" wrapText="1"/>
    </xf>
    <xf numFmtId="0" fontId="1" fillId="2" borderId="8" xfId="0" applyFont="1" applyFill="1" applyBorder="1" applyAlignment="1">
      <alignment horizontal="center"/>
    </xf>
    <xf numFmtId="0" fontId="1" fillId="2" borderId="9" xfId="0" applyFont="1" applyFill="1" applyBorder="1" applyAlignment="1">
      <alignment horizontal="center"/>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17" xfId="0" applyFont="1" applyFill="1" applyBorder="1" applyAlignment="1">
      <alignment horizontal="center" vertical="center"/>
    </xf>
    <xf numFmtId="0" fontId="1" fillId="2" borderId="0" xfId="0" applyFont="1" applyFill="1" applyAlignment="1">
      <alignment horizontal="center" vertical="center"/>
    </xf>
    <xf numFmtId="0" fontId="1" fillId="2" borderId="28" xfId="0" applyFont="1" applyFill="1" applyBorder="1" applyAlignment="1">
      <alignment horizontal="center" vertical="center"/>
    </xf>
    <xf numFmtId="0" fontId="1" fillId="2" borderId="29" xfId="0" applyFont="1" applyFill="1" applyBorder="1" applyAlignment="1">
      <alignment horizontal="center" vertical="center"/>
    </xf>
    <xf numFmtId="0" fontId="1" fillId="2" borderId="30" xfId="0" applyFont="1" applyFill="1" applyBorder="1" applyAlignment="1">
      <alignment horizontal="center" vertical="center"/>
    </xf>
    <xf numFmtId="0" fontId="1" fillId="2" borderId="36" xfId="0" applyFont="1" applyFill="1" applyBorder="1" applyAlignment="1">
      <alignment horizontal="center" vertical="center"/>
    </xf>
    <xf numFmtId="0" fontId="1" fillId="2" borderId="37" xfId="0" applyFont="1" applyFill="1" applyBorder="1" applyAlignment="1">
      <alignment horizontal="center" vertical="center"/>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textRotation="90"/>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0" fillId="0" borderId="0" xfId="0" applyAlignment="1">
      <alignment vertical="center"/>
    </xf>
    <xf numFmtId="0" fontId="14" fillId="2" borderId="12" xfId="2" applyFill="1" applyBorder="1" applyAlignment="1">
      <alignment horizontal="center" vertical="center" wrapText="1"/>
    </xf>
    <xf numFmtId="0" fontId="14" fillId="2" borderId="1" xfId="2" applyFill="1" applyBorder="1" applyAlignment="1">
      <alignment horizontal="center" vertical="center" wrapText="1"/>
    </xf>
    <xf numFmtId="0" fontId="14" fillId="2" borderId="2" xfId="2" applyFill="1" applyBorder="1" applyAlignment="1">
      <alignment horizontal="center" vertical="center" wrapText="1"/>
    </xf>
    <xf numFmtId="0" fontId="14" fillId="2" borderId="39" xfId="2" applyFill="1" applyBorder="1" applyAlignment="1">
      <alignment horizontal="center" vertical="center" wrapText="1"/>
    </xf>
    <xf numFmtId="0" fontId="2" fillId="2" borderId="40" xfId="0" applyFont="1" applyFill="1" applyBorder="1"/>
    <xf numFmtId="0" fontId="2" fillId="2" borderId="7" xfId="0" applyFont="1" applyFill="1" applyBorder="1"/>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2" fillId="2" borderId="6" xfId="0" applyFont="1" applyFill="1" applyBorder="1" applyAlignment="1">
      <alignment horizontal="center"/>
    </xf>
    <xf numFmtId="0" fontId="2" fillId="2" borderId="41" xfId="0" applyFont="1" applyFill="1" applyBorder="1" applyAlignment="1">
      <alignment horizontal="center"/>
    </xf>
    <xf numFmtId="0" fontId="1" fillId="2" borderId="40"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42" xfId="0" applyFont="1" applyFill="1" applyBorder="1" applyAlignment="1">
      <alignment horizontal="center" vertical="center"/>
    </xf>
    <xf numFmtId="0" fontId="1" fillId="2" borderId="43" xfId="0" applyFont="1" applyFill="1" applyBorder="1" applyAlignment="1">
      <alignment horizontal="center" vertical="center"/>
    </xf>
    <xf numFmtId="0" fontId="1" fillId="2" borderId="44" xfId="0" applyFont="1" applyFill="1" applyBorder="1" applyAlignment="1">
      <alignment horizontal="center" vertical="center"/>
    </xf>
    <xf numFmtId="0" fontId="3" fillId="2" borderId="24" xfId="0" applyFont="1" applyFill="1" applyBorder="1" applyAlignment="1">
      <alignment horizontal="center" vertical="center" textRotation="90"/>
    </xf>
    <xf numFmtId="0" fontId="5" fillId="2" borderId="5"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2" fillId="2" borderId="25" xfId="0" applyFont="1" applyFill="1" applyBorder="1" applyAlignment="1">
      <alignment horizontal="center" vertical="center" textRotation="90" wrapText="1"/>
    </xf>
    <xf numFmtId="0" fontId="2" fillId="2" borderId="24" xfId="0" applyFont="1" applyFill="1" applyBorder="1" applyAlignment="1">
      <alignment horizontal="center" vertical="center" textRotation="90"/>
    </xf>
    <xf numFmtId="0" fontId="1" fillId="2" borderId="5" xfId="0" applyFont="1" applyFill="1" applyBorder="1" applyAlignment="1">
      <alignment horizontal="center" vertical="center"/>
    </xf>
    <xf numFmtId="0" fontId="2" fillId="2" borderId="32" xfId="0" applyFont="1" applyFill="1" applyBorder="1" applyAlignment="1">
      <alignment horizontal="center" vertical="center" textRotation="90"/>
    </xf>
    <xf numFmtId="0" fontId="2" fillId="2" borderId="5" xfId="0" applyFont="1" applyFill="1" applyBorder="1" applyAlignment="1">
      <alignment horizontal="center" vertical="center" textRotation="90"/>
    </xf>
    <xf numFmtId="0" fontId="2" fillId="2" borderId="2" xfId="0" applyFont="1" applyFill="1" applyBorder="1" applyAlignment="1">
      <alignment horizontal="center" vertical="center" textRotation="90" wrapText="1"/>
    </xf>
    <xf numFmtId="0" fontId="2" fillId="2" borderId="4" xfId="0" applyFont="1" applyFill="1" applyBorder="1" applyAlignment="1">
      <alignment horizontal="center" vertical="center" textRotation="90"/>
    </xf>
    <xf numFmtId="0" fontId="2" fillId="2" borderId="32" xfId="0" applyFont="1" applyFill="1" applyBorder="1" applyAlignment="1">
      <alignment horizontal="center" vertical="center" textRotation="90" wrapText="1"/>
    </xf>
    <xf numFmtId="0" fontId="2" fillId="2" borderId="34" xfId="0" applyFont="1" applyFill="1" applyBorder="1" applyAlignment="1">
      <alignment horizontal="center" vertical="center" textRotation="90"/>
    </xf>
    <xf numFmtId="0" fontId="2" fillId="2" borderId="5" xfId="0" applyFont="1" applyFill="1" applyBorder="1" applyAlignment="1">
      <alignment horizontal="center" vertical="center" textRotation="90" wrapText="1"/>
    </xf>
    <xf numFmtId="0" fontId="2" fillId="2" borderId="2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25" xfId="0" applyFont="1" applyFill="1" applyBorder="1" applyAlignment="1">
      <alignment horizontal="center" vertical="center" wrapText="1"/>
    </xf>
    <xf numFmtId="0" fontId="10" fillId="2" borderId="45"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5" xfId="0" applyFont="1" applyFill="1" applyBorder="1" applyAlignment="1">
      <alignment vertical="center" wrapText="1"/>
    </xf>
    <xf numFmtId="0" fontId="10" fillId="2" borderId="46" xfId="0" applyFont="1" applyFill="1" applyBorder="1" applyAlignment="1">
      <alignment horizontal="center" vertical="center" wrapText="1"/>
    </xf>
    <xf numFmtId="0" fontId="4" fillId="0" borderId="0" xfId="0" applyFont="1"/>
    <xf numFmtId="0" fontId="10" fillId="2" borderId="47" xfId="0" applyFont="1" applyFill="1" applyBorder="1" applyAlignment="1">
      <alignment horizontal="center" vertical="center" wrapText="1"/>
    </xf>
    <xf numFmtId="0" fontId="10" fillId="2" borderId="39" xfId="0" applyFont="1" applyFill="1" applyBorder="1" applyAlignment="1">
      <alignment horizontal="center" vertical="center" wrapText="1"/>
    </xf>
    <xf numFmtId="0" fontId="3" fillId="0" borderId="12" xfId="0" applyFont="1" applyBorder="1" applyAlignment="1">
      <alignment horizontal="center" vertical="top"/>
    </xf>
    <xf numFmtId="0" fontId="3" fillId="0" borderId="1" xfId="0" applyFont="1" applyBorder="1" applyAlignment="1">
      <alignment horizontal="justify" vertical="top"/>
    </xf>
    <xf numFmtId="0" fontId="3" fillId="0" borderId="1" xfId="0" applyFont="1" applyBorder="1" applyAlignment="1">
      <alignment horizontal="center" vertical="top" wrapText="1"/>
    </xf>
    <xf numFmtId="0" fontId="3" fillId="0" borderId="5" xfId="0" applyFont="1" applyBorder="1" applyAlignment="1">
      <alignment horizontal="center" vertical="top" wrapText="1"/>
    </xf>
    <xf numFmtId="0" fontId="3" fillId="0" borderId="1" xfId="0" applyFont="1" applyBorder="1" applyAlignment="1">
      <alignment horizontal="center" vertical="top"/>
    </xf>
    <xf numFmtId="0" fontId="3" fillId="4" borderId="1" xfId="0" applyFont="1" applyFill="1" applyBorder="1" applyAlignment="1">
      <alignment horizontal="center" vertical="top"/>
    </xf>
    <xf numFmtId="9" fontId="3" fillId="4" borderId="1" xfId="0" applyNumberFormat="1" applyFont="1" applyFill="1" applyBorder="1" applyAlignment="1">
      <alignment horizontal="center" vertical="top"/>
    </xf>
    <xf numFmtId="9" fontId="3" fillId="0" borderId="5" xfId="0" applyNumberFormat="1" applyFont="1" applyBorder="1" applyAlignment="1">
      <alignment horizontal="center" vertical="top" wrapText="1"/>
    </xf>
    <xf numFmtId="9" fontId="3" fillId="0" borderId="5" xfId="1" applyNumberFormat="1" applyFont="1" applyBorder="1" applyAlignment="1">
      <alignment horizontal="center" vertical="top" wrapText="1"/>
    </xf>
    <xf numFmtId="9" fontId="3" fillId="4" borderId="5" xfId="0" applyNumberFormat="1" applyFont="1" applyFill="1" applyBorder="1" applyAlignment="1">
      <alignment horizontal="center" vertical="top"/>
    </xf>
    <xf numFmtId="0" fontId="9" fillId="4" borderId="25" xfId="0" applyFont="1" applyFill="1" applyBorder="1" applyAlignment="1">
      <alignment horizontal="center" vertical="top" textRotation="90"/>
    </xf>
    <xf numFmtId="0" fontId="2" fillId="0" borderId="17" xfId="0" applyFont="1" applyBorder="1" applyAlignment="1">
      <alignment horizontal="left"/>
    </xf>
    <xf numFmtId="0" fontId="2" fillId="0" borderId="12" xfId="0" applyFont="1" applyBorder="1" applyAlignment="1">
      <alignment horizontal="center" vertical="center"/>
    </xf>
    <xf numFmtId="0" fontId="2" fillId="0" borderId="6" xfId="0" applyFont="1" applyBorder="1" applyAlignment="1">
      <alignment horizontal="justify" vertical="center" wrapText="1"/>
    </xf>
    <xf numFmtId="0" fontId="1" fillId="0" borderId="39" xfId="0" applyFont="1" applyBorder="1" applyAlignment="1">
      <alignment horizontal="center" vertical="center" textRotation="90"/>
    </xf>
    <xf numFmtId="0" fontId="17" fillId="0" borderId="12" xfId="0" applyFont="1" applyBorder="1" applyAlignment="1">
      <alignment horizontal="justify" vertical="top" wrapText="1"/>
    </xf>
    <xf numFmtId="0" fontId="8" fillId="0" borderId="1" xfId="0" applyFont="1" applyBorder="1" applyAlignment="1">
      <alignment horizontal="justify" vertical="top" wrapText="1"/>
    </xf>
    <xf numFmtId="14" fontId="2" fillId="0" borderId="1" xfId="0" applyNumberFormat="1" applyFont="1" applyBorder="1" applyAlignment="1">
      <alignment horizontal="justify" vertical="top" wrapText="1"/>
    </xf>
    <xf numFmtId="14" fontId="10" fillId="0" borderId="48" xfId="0" applyNumberFormat="1" applyFont="1" applyBorder="1" applyAlignment="1" applyProtection="1">
      <alignment horizontal="center" vertical="center"/>
      <protection locked="0"/>
    </xf>
    <xf numFmtId="0" fontId="19" fillId="2" borderId="49" xfId="0" applyFont="1" applyFill="1" applyBorder="1" applyAlignment="1">
      <alignment vertical="center" wrapText="1"/>
    </xf>
    <xf numFmtId="0" fontId="20" fillId="0" borderId="49" xfId="0" applyFont="1" applyBorder="1" applyAlignment="1">
      <alignment horizontal="center" vertical="center" wrapText="1"/>
    </xf>
    <xf numFmtId="0" fontId="15" fillId="0" borderId="24" xfId="0" applyFont="1" applyBorder="1" applyAlignment="1">
      <alignment vertical="center" wrapText="1"/>
    </xf>
    <xf numFmtId="0" fontId="3" fillId="0" borderId="24" xfId="0" applyFont="1" applyBorder="1" applyAlignment="1">
      <alignment horizontal="center" vertical="top"/>
    </xf>
    <xf numFmtId="0" fontId="3" fillId="0" borderId="5" xfId="0" applyFont="1" applyBorder="1" applyAlignment="1">
      <alignment horizontal="justify" vertical="top"/>
    </xf>
    <xf numFmtId="0" fontId="3" fillId="0" borderId="26" xfId="0" applyFont="1" applyBorder="1" applyAlignment="1">
      <alignment horizontal="center" vertical="top" wrapText="1"/>
    </xf>
    <xf numFmtId="0" fontId="3" fillId="0" borderId="5" xfId="0" applyFont="1" applyBorder="1" applyAlignment="1">
      <alignment horizontal="center" vertical="top"/>
    </xf>
    <xf numFmtId="0" fontId="3" fillId="4" borderId="5" xfId="0" applyFont="1" applyFill="1" applyBorder="1" applyAlignment="1">
      <alignment horizontal="center" vertical="top"/>
    </xf>
    <xf numFmtId="9" fontId="3" fillId="0" borderId="26" xfId="0" applyNumberFormat="1" applyFont="1" applyBorder="1" applyAlignment="1">
      <alignment horizontal="center" vertical="top" wrapText="1"/>
    </xf>
    <xf numFmtId="9" fontId="3" fillId="0" borderId="26" xfId="1" applyNumberFormat="1" applyFont="1" applyBorder="1" applyAlignment="1">
      <alignment horizontal="center" vertical="top" wrapText="1"/>
    </xf>
    <xf numFmtId="9" fontId="3" fillId="4" borderId="26" xfId="0" applyNumberFormat="1" applyFont="1" applyFill="1" applyBorder="1" applyAlignment="1">
      <alignment horizontal="center" vertical="top"/>
    </xf>
    <xf numFmtId="0" fontId="9" fillId="4" borderId="31" xfId="0" applyFont="1" applyFill="1" applyBorder="1" applyAlignment="1">
      <alignment horizontal="center" vertical="top" textRotation="90"/>
    </xf>
    <xf numFmtId="0" fontId="2" fillId="0" borderId="24" xfId="0" applyFont="1" applyBorder="1" applyAlignment="1">
      <alignment horizontal="center" vertical="center"/>
    </xf>
    <xf numFmtId="0" fontId="2" fillId="0" borderId="26" xfId="0" applyFont="1" applyBorder="1" applyAlignment="1">
      <alignment horizontal="justify" vertical="center" wrapText="1"/>
    </xf>
    <xf numFmtId="0" fontId="2" fillId="4" borderId="5" xfId="0" applyFont="1" applyFill="1" applyBorder="1" applyAlignment="1">
      <alignment horizontal="center" vertical="center"/>
    </xf>
    <xf numFmtId="164" fontId="2" fillId="4" borderId="50" xfId="0" applyNumberFormat="1" applyFont="1" applyFill="1" applyBorder="1" applyAlignment="1">
      <alignment horizontal="center" vertical="center"/>
    </xf>
    <xf numFmtId="9" fontId="2" fillId="4" borderId="50" xfId="0" applyNumberFormat="1" applyFont="1" applyFill="1" applyBorder="1" applyAlignment="1">
      <alignment horizontal="center" vertical="center"/>
    </xf>
    <xf numFmtId="0" fontId="1" fillId="0" borderId="25" xfId="0" applyFont="1" applyBorder="1" applyAlignment="1">
      <alignment horizontal="center" vertical="center" textRotation="90"/>
    </xf>
    <xf numFmtId="0" fontId="2" fillId="0" borderId="24" xfId="0" applyFont="1" applyBorder="1" applyAlignment="1">
      <alignment horizontal="justify" vertical="top" wrapText="1"/>
    </xf>
    <xf numFmtId="0" fontId="8" fillId="0" borderId="5" xfId="0" applyFont="1" applyBorder="1" applyAlignment="1">
      <alignment horizontal="justify" vertical="top" wrapText="1"/>
    </xf>
    <xf numFmtId="14" fontId="2" fillId="0" borderId="5" xfId="0" applyNumberFormat="1" applyFont="1" applyBorder="1" applyAlignment="1">
      <alignment horizontal="justify" vertical="top" wrapText="1"/>
    </xf>
    <xf numFmtId="14" fontId="10" fillId="0" borderId="51" xfId="0" applyNumberFormat="1" applyFont="1" applyBorder="1" applyAlignment="1" applyProtection="1">
      <alignment horizontal="center" vertical="center"/>
      <protection locked="0"/>
    </xf>
    <xf numFmtId="0" fontId="12" fillId="0" borderId="52" xfId="0" applyFont="1" applyBorder="1" applyAlignment="1">
      <alignment vertical="center" wrapText="1"/>
    </xf>
    <xf numFmtId="0" fontId="3" fillId="0" borderId="6" xfId="0" applyFont="1" applyBorder="1" applyAlignment="1">
      <alignment horizontal="center" vertical="top" wrapText="1"/>
    </xf>
    <xf numFmtId="9" fontId="3" fillId="0" borderId="6" xfId="0" applyNumberFormat="1" applyFont="1" applyBorder="1" applyAlignment="1">
      <alignment horizontal="center" vertical="top" wrapText="1"/>
    </xf>
    <xf numFmtId="9" fontId="3" fillId="0" borderId="6" xfId="1" applyNumberFormat="1" applyFont="1" applyBorder="1" applyAlignment="1">
      <alignment horizontal="center" vertical="top" wrapText="1"/>
    </xf>
    <xf numFmtId="9" fontId="3" fillId="4" borderId="6" xfId="0" applyNumberFormat="1" applyFont="1" applyFill="1" applyBorder="1" applyAlignment="1">
      <alignment horizontal="center" vertical="top"/>
    </xf>
    <xf numFmtId="0" fontId="9" fillId="4" borderId="41" xfId="0" applyFont="1" applyFill="1" applyBorder="1" applyAlignment="1">
      <alignment horizontal="center" vertical="top" textRotation="90"/>
    </xf>
    <xf numFmtId="0" fontId="2" fillId="0" borderId="7" xfId="0" applyFont="1" applyBorder="1" applyAlignment="1">
      <alignment horizontal="left"/>
    </xf>
    <xf numFmtId="9" fontId="2" fillId="0" borderId="1" xfId="0" applyNumberFormat="1" applyFont="1" applyBorder="1" applyAlignment="1">
      <alignment horizontal="justify" vertical="center" wrapText="1"/>
    </xf>
    <xf numFmtId="10" fontId="2" fillId="0" borderId="1" xfId="0" applyNumberFormat="1" applyFont="1" applyBorder="1" applyAlignment="1">
      <alignment horizontal="justify" vertical="center" wrapText="1"/>
    </xf>
    <xf numFmtId="9" fontId="2" fillId="4" borderId="6" xfId="0" applyNumberFormat="1" applyFont="1" applyFill="1" applyBorder="1" applyAlignment="1">
      <alignment horizontal="center" vertical="center"/>
    </xf>
    <xf numFmtId="0" fontId="2" fillId="0" borderId="12" xfId="0" applyFont="1" applyBorder="1" applyAlignment="1">
      <alignment horizontal="justify" vertical="top" wrapText="1"/>
    </xf>
    <xf numFmtId="0" fontId="0" fillId="0" borderId="7" xfId="0" applyBorder="1"/>
    <xf numFmtId="14" fontId="10" fillId="0" borderId="53" xfId="0" applyNumberFormat="1" applyFont="1" applyBorder="1" applyAlignment="1" applyProtection="1">
      <alignment horizontal="center" vertical="center"/>
      <protection locked="0"/>
    </xf>
    <xf numFmtId="0" fontId="15" fillId="2" borderId="6" xfId="0" applyFont="1" applyFill="1" applyBorder="1" applyAlignment="1">
      <alignment horizontal="left" vertical="center" wrapText="1"/>
    </xf>
    <xf numFmtId="0" fontId="15" fillId="0" borderId="6" xfId="0" applyFont="1" applyBorder="1" applyAlignment="1">
      <alignment horizontal="left" vertical="center" wrapText="1"/>
    </xf>
    <xf numFmtId="0" fontId="20" fillId="0" borderId="54" xfId="0" applyFont="1" applyBorder="1" applyAlignment="1">
      <alignment horizontal="center" vertical="center" wrapText="1"/>
    </xf>
    <xf numFmtId="0" fontId="4" fillId="0" borderId="7" xfId="0" applyFont="1" applyBorder="1"/>
    <xf numFmtId="0" fontId="12" fillId="0" borderId="55" xfId="0" applyFont="1" applyBorder="1" applyAlignment="1">
      <alignment vertical="center" wrapText="1"/>
    </xf>
    <xf numFmtId="0" fontId="5" fillId="0" borderId="1" xfId="0" applyFont="1" applyBorder="1" applyAlignment="1">
      <alignment horizontal="center" vertical="top"/>
    </xf>
    <xf numFmtId="0" fontId="1" fillId="0" borderId="1" xfId="0" applyFont="1" applyBorder="1" applyAlignment="1">
      <alignment horizontal="center" vertical="center" textRotation="90"/>
    </xf>
    <xf numFmtId="0" fontId="17" fillId="0" borderId="1" xfId="0" applyFont="1" applyBorder="1" applyAlignment="1">
      <alignment horizontal="justify" vertical="top" wrapText="1"/>
    </xf>
    <xf numFmtId="0" fontId="15" fillId="0" borderId="1" xfId="0" applyFont="1" applyBorder="1" applyAlignment="1">
      <alignment horizontal="left" vertical="center" wrapText="1"/>
    </xf>
    <xf numFmtId="0" fontId="15" fillId="0" borderId="56" xfId="0" applyFont="1" applyBorder="1" applyAlignment="1">
      <alignment horizontal="center" vertical="center" wrapText="1"/>
    </xf>
    <xf numFmtId="0" fontId="12" fillId="0" borderId="38" xfId="0" applyFont="1" applyBorder="1" applyAlignment="1">
      <alignment horizontal="center" vertical="center" wrapText="1"/>
    </xf>
    <xf numFmtId="0" fontId="19" fillId="0" borderId="57" xfId="0" applyFont="1" applyBorder="1" applyAlignment="1" applyProtection="1">
      <alignment horizontal="center" vertical="center" wrapText="1"/>
      <protection locked="0"/>
    </xf>
    <xf numFmtId="0" fontId="16" fillId="0" borderId="24" xfId="0" applyFont="1" applyBorder="1" applyAlignment="1">
      <alignment vertical="center" wrapText="1"/>
    </xf>
    <xf numFmtId="0" fontId="2" fillId="0" borderId="1" xfId="0" applyFont="1" applyBorder="1" applyAlignment="1">
      <alignment horizontal="justify" vertical="top" wrapText="1"/>
    </xf>
    <xf numFmtId="0" fontId="15" fillId="0" borderId="58" xfId="0" applyFont="1" applyBorder="1" applyAlignment="1">
      <alignment horizontal="center" vertical="center" wrapText="1"/>
    </xf>
    <xf numFmtId="0" fontId="12" fillId="0" borderId="59" xfId="0" applyFont="1" applyBorder="1" applyAlignment="1">
      <alignment horizontal="center" vertical="center" wrapText="1"/>
    </xf>
    <xf numFmtId="0" fontId="10" fillId="0" borderId="60" xfId="0" applyFont="1" applyBorder="1" applyAlignment="1" applyProtection="1">
      <alignment horizontal="center" vertical="center" wrapText="1"/>
      <protection locked="0"/>
    </xf>
    <xf numFmtId="0" fontId="22" fillId="0" borderId="52" xfId="0" applyFont="1" applyBorder="1" applyAlignment="1">
      <alignment vertical="center" wrapText="1"/>
    </xf>
    <xf numFmtId="0" fontId="5" fillId="0" borderId="5" xfId="0" applyFont="1" applyBorder="1" applyAlignment="1">
      <alignment horizontal="center" vertical="top"/>
    </xf>
    <xf numFmtId="14" fontId="10" fillId="0" borderId="61" xfId="0" applyNumberFormat="1" applyFont="1" applyBorder="1" applyAlignment="1" applyProtection="1">
      <alignment horizontal="center" vertical="center"/>
      <protection locked="0"/>
    </xf>
    <xf numFmtId="0" fontId="12" fillId="0" borderId="2" xfId="0" applyFont="1" applyBorder="1" applyAlignment="1">
      <alignment horizontal="left" vertical="center" wrapText="1"/>
    </xf>
    <xf numFmtId="0" fontId="12" fillId="0" borderId="35" xfId="0" applyFont="1" applyBorder="1" applyAlignment="1">
      <alignment horizontal="left" vertical="center" wrapText="1"/>
    </xf>
    <xf numFmtId="0" fontId="12" fillId="0" borderId="49" xfId="0" applyFont="1" applyBorder="1" applyAlignment="1">
      <alignment horizontal="center" vertical="center"/>
    </xf>
    <xf numFmtId="0" fontId="15" fillId="0" borderId="24" xfId="0" applyFont="1" applyBorder="1" applyAlignment="1">
      <alignment vertical="top" wrapText="1"/>
    </xf>
    <xf numFmtId="0" fontId="16" fillId="0" borderId="24" xfId="0" applyFont="1" applyBorder="1" applyAlignment="1">
      <alignment vertical="top" wrapText="1"/>
    </xf>
    <xf numFmtId="0" fontId="5" fillId="0" borderId="26" xfId="0" applyFont="1" applyBorder="1" applyAlignment="1">
      <alignment horizontal="center" vertical="top"/>
    </xf>
    <xf numFmtId="14" fontId="10" fillId="0" borderId="62" xfId="0" applyNumberFormat="1" applyFont="1" applyBorder="1" applyAlignment="1" applyProtection="1">
      <alignment horizontal="center" vertical="center"/>
      <protection locked="0"/>
    </xf>
    <xf numFmtId="0" fontId="15" fillId="0" borderId="35" xfId="0" applyFont="1" applyBorder="1" applyAlignment="1">
      <alignment horizontal="left" vertical="center" wrapText="1"/>
    </xf>
    <xf numFmtId="0" fontId="10" fillId="0" borderId="49" xfId="0" applyFont="1" applyBorder="1" applyAlignment="1" applyProtection="1">
      <alignment horizontal="center" vertical="center" wrapText="1"/>
      <protection locked="0"/>
    </xf>
    <xf numFmtId="0" fontId="12" fillId="0" borderId="52" xfId="0" applyFont="1" applyBorder="1" applyAlignment="1">
      <alignment vertical="top" wrapText="1"/>
    </xf>
    <xf numFmtId="0" fontId="22" fillId="0" borderId="52" xfId="0" applyFont="1" applyBorder="1" applyAlignment="1">
      <alignment vertical="top" wrapText="1"/>
    </xf>
    <xf numFmtId="0" fontId="2" fillId="0" borderId="5" xfId="0" applyFont="1" applyBorder="1" applyAlignment="1">
      <alignment horizontal="justify" vertical="center" wrapText="1"/>
    </xf>
    <xf numFmtId="9" fontId="2" fillId="0" borderId="5" xfId="0" applyNumberFormat="1" applyFont="1" applyBorder="1" applyAlignment="1">
      <alignment horizontal="justify" vertical="center" wrapText="1"/>
    </xf>
    <xf numFmtId="10" fontId="2" fillId="0" borderId="5" xfId="0" applyNumberFormat="1" applyFont="1" applyBorder="1" applyAlignment="1">
      <alignment horizontal="justify" vertical="center" wrapText="1"/>
    </xf>
    <xf numFmtId="0" fontId="2" fillId="0" borderId="63" xfId="0" applyFont="1" applyBorder="1" applyAlignment="1">
      <alignment horizontal="justify" vertical="center" wrapText="1"/>
    </xf>
    <xf numFmtId="9" fontId="2" fillId="0" borderId="63" xfId="0" applyNumberFormat="1" applyFont="1" applyBorder="1" applyAlignment="1">
      <alignment horizontal="justify" vertical="center" wrapText="1"/>
    </xf>
    <xf numFmtId="10" fontId="2" fillId="0" borderId="63" xfId="0" applyNumberFormat="1" applyFont="1" applyBorder="1" applyAlignment="1">
      <alignment horizontal="justify" vertical="center" wrapText="1"/>
    </xf>
    <xf numFmtId="0" fontId="8" fillId="0" borderId="1" xfId="0" applyFont="1" applyBorder="1" applyAlignment="1">
      <alignment horizontal="justify" vertical="center" wrapText="1"/>
    </xf>
    <xf numFmtId="0" fontId="8" fillId="0" borderId="50" xfId="0" applyFont="1" applyBorder="1" applyAlignment="1">
      <alignment horizontal="center" vertical="center" textRotation="90" wrapText="1"/>
    </xf>
    <xf numFmtId="0" fontId="5" fillId="0" borderId="6" xfId="0" applyFont="1" applyBorder="1" applyAlignment="1">
      <alignment horizontal="center" vertical="top"/>
    </xf>
    <xf numFmtId="0" fontId="2" fillId="0" borderId="13" xfId="0" applyFont="1" applyBorder="1" applyAlignment="1">
      <alignment horizontal="center" vertical="center"/>
    </xf>
    <xf numFmtId="0" fontId="12" fillId="0" borderId="55" xfId="0" applyFont="1" applyBorder="1" applyAlignment="1">
      <alignment vertical="top" wrapText="1"/>
    </xf>
    <xf numFmtId="0" fontId="22" fillId="0" borderId="55" xfId="0" applyFont="1" applyBorder="1" applyAlignment="1">
      <alignment vertical="top" wrapText="1"/>
    </xf>
    <xf numFmtId="0" fontId="19" fillId="5" borderId="49" xfId="0" applyFont="1" applyFill="1" applyBorder="1" applyAlignment="1">
      <alignment vertical="center" wrapText="1"/>
    </xf>
    <xf numFmtId="0" fontId="20" fillId="0" borderId="64" xfId="0" applyFont="1" applyBorder="1" applyAlignment="1">
      <alignment horizontal="center" vertical="center" wrapText="1"/>
    </xf>
    <xf numFmtId="0" fontId="15" fillId="5" borderId="65" xfId="0" applyFont="1" applyFill="1" applyBorder="1" applyAlignment="1">
      <alignment vertical="center" wrapText="1"/>
    </xf>
    <xf numFmtId="0" fontId="12" fillId="0" borderId="54" xfId="0" applyFont="1" applyBorder="1" applyAlignment="1">
      <alignment horizontal="center" vertical="center"/>
    </xf>
    <xf numFmtId="0" fontId="10" fillId="0" borderId="66" xfId="0" applyFont="1" applyBorder="1" applyAlignment="1" applyProtection="1">
      <alignment horizontal="center" vertical="center" wrapText="1"/>
      <protection locked="0"/>
    </xf>
    <xf numFmtId="0" fontId="1" fillId="0" borderId="2" xfId="0" applyFont="1" applyBorder="1" applyAlignment="1">
      <alignment horizontal="left" vertical="center"/>
    </xf>
    <xf numFmtId="14" fontId="2" fillId="0" borderId="1" xfId="0" applyNumberFormat="1" applyFont="1" applyBorder="1" applyAlignment="1">
      <alignment horizontal="justify" vertical="center" wrapText="1"/>
    </xf>
    <xf numFmtId="0" fontId="15" fillId="0" borderId="1" xfId="0" applyFont="1" applyBorder="1" applyAlignment="1">
      <alignment vertical="center" wrapText="1"/>
    </xf>
    <xf numFmtId="0" fontId="24" fillId="0" borderId="1" xfId="0" applyFont="1" applyBorder="1" applyAlignment="1">
      <alignment horizontal="center" vertical="center" wrapText="1"/>
    </xf>
  </cellXfs>
  <cellStyles count="3">
    <cellStyle name="Hipervínculo" xfId="2" builtinId="8"/>
    <cellStyle name="Millares [0]" xfId="1" builtinId="6"/>
    <cellStyle name="Normal" xfId="0" builtinId="0"/>
  </cellStyles>
  <dxfs count="144">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EEF0FAD8-4B2B-42ED-AD0D-385CE1C2362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3BDD7558-08AD-42AA-8F3E-E0E7F71B9C0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97D783B9-FB99-4F4A-866A-F204CD97D19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F7414F36-0702-4A63-9EE7-026A15A80F3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3E0C5ABC-5A58-4CA0-A1D8-F20537DCB7A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33BCFE47-41BA-4386-B1B2-4A51E5F2038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APISAJU\Downloads\MATRIZ%20Riesgos%20de%20gesti&#243;n%20PSS%20Definitiv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APISAJU\Downloads\MATRIZ%20Riesgos%20de%20gesti&#243;n%20MSS%20Definitiv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CAMBIOS"/>
      <sheetName val="Riesgos Gestión #1"/>
      <sheetName val="Riesgos Gestión #2"/>
      <sheetName val="Riesgos Gestión #3"/>
      <sheetName val="Riesgos Gestión #4"/>
      <sheetName val="Datos"/>
      <sheetName val="Instructivo"/>
    </sheetNames>
    <sheetDataSet>
      <sheetData sheetId="0" refreshError="1"/>
      <sheetData sheetId="1"/>
      <sheetData sheetId="2" refreshError="1"/>
      <sheetData sheetId="3" refreshError="1"/>
      <sheetData sheetId="4" refreshError="1"/>
      <sheetData sheetId="5">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CAMBIOS"/>
      <sheetName val="Riesgos Gestión #1"/>
      <sheetName val="Datos"/>
      <sheetName val="Instructivo"/>
    </sheetNames>
    <sheetDataSet>
      <sheetData sheetId="0"/>
      <sheetData sheetId="1"/>
      <sheetData sheetId="2">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A27"/>
  <sheetViews>
    <sheetView showGridLines="0" tabSelected="1" view="pageBreakPreview" topLeftCell="A11" zoomScale="60" zoomScaleNormal="60" workbookViewId="0">
      <selection activeCell="J17" sqref="J17"/>
    </sheetView>
  </sheetViews>
  <sheetFormatPr baseColWidth="10" defaultColWidth="11.42578125" defaultRowHeight="15.75" x14ac:dyDescent="0.2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5703125" style="1" customWidth="1"/>
    <col min="31" max="31" width="5.7109375" style="1" customWidth="1"/>
    <col min="32" max="32" width="22.28515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5703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50" width="45" customWidth="1"/>
    <col min="51" max="51" width="1" customWidth="1"/>
    <col min="52" max="53" width="45" customWidth="1"/>
  </cols>
  <sheetData>
    <row r="1" spans="1:53" ht="15.75" customHeight="1" x14ac:dyDescent="0.25">
      <c r="A1" s="87"/>
      <c r="B1" s="88"/>
      <c r="C1" s="93" t="s">
        <v>0</v>
      </c>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94"/>
      <c r="AF1" s="94"/>
      <c r="AG1" s="94"/>
      <c r="AH1" s="94"/>
      <c r="AI1" s="94"/>
      <c r="AJ1" s="94"/>
      <c r="AK1" s="94"/>
      <c r="AL1" s="94"/>
      <c r="AM1" s="94"/>
      <c r="AN1" s="94"/>
      <c r="AO1" s="94"/>
      <c r="AP1" s="94"/>
      <c r="AQ1" s="94"/>
      <c r="AR1" s="94"/>
      <c r="AS1" s="94"/>
      <c r="AT1" s="94"/>
      <c r="AU1" s="94"/>
      <c r="AV1" s="94"/>
      <c r="AW1" s="95"/>
      <c r="AX1" s="87" t="s">
        <v>1</v>
      </c>
      <c r="AY1" s="88"/>
      <c r="AZ1" s="102" t="s">
        <v>2</v>
      </c>
      <c r="BA1" s="103"/>
    </row>
    <row r="2" spans="1:53" ht="15.75" customHeight="1" thickBot="1" x14ac:dyDescent="0.3">
      <c r="A2" s="89"/>
      <c r="B2" s="90"/>
      <c r="C2" s="96"/>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c r="AF2" s="97"/>
      <c r="AG2" s="97"/>
      <c r="AH2" s="97"/>
      <c r="AI2" s="97"/>
      <c r="AJ2" s="97"/>
      <c r="AK2" s="97"/>
      <c r="AL2" s="97"/>
      <c r="AM2" s="97"/>
      <c r="AN2" s="97"/>
      <c r="AO2" s="97"/>
      <c r="AP2" s="97"/>
      <c r="AQ2" s="97"/>
      <c r="AR2" s="97"/>
      <c r="AS2" s="97"/>
      <c r="AT2" s="97"/>
      <c r="AU2" s="97"/>
      <c r="AV2" s="97"/>
      <c r="AW2" s="98"/>
      <c r="AX2" s="91"/>
      <c r="AY2" s="92"/>
      <c r="AZ2" s="104"/>
      <c r="BA2" s="105"/>
    </row>
    <row r="3" spans="1:53" ht="15.75" customHeight="1" x14ac:dyDescent="0.25">
      <c r="A3" s="89"/>
      <c r="B3" s="90"/>
      <c r="C3" s="96"/>
      <c r="D3" s="97"/>
      <c r="E3" s="97"/>
      <c r="F3" s="97"/>
      <c r="G3" s="97"/>
      <c r="H3" s="97"/>
      <c r="I3" s="97"/>
      <c r="J3" s="97"/>
      <c r="K3" s="97"/>
      <c r="L3" s="97"/>
      <c r="M3" s="97"/>
      <c r="N3" s="97"/>
      <c r="O3" s="97"/>
      <c r="P3" s="97"/>
      <c r="Q3" s="97"/>
      <c r="R3" s="97"/>
      <c r="S3" s="97"/>
      <c r="T3" s="97"/>
      <c r="U3" s="97"/>
      <c r="V3" s="97"/>
      <c r="W3" s="97"/>
      <c r="X3" s="97"/>
      <c r="Y3" s="97"/>
      <c r="Z3" s="97"/>
      <c r="AA3" s="97"/>
      <c r="AB3" s="97"/>
      <c r="AC3" s="97"/>
      <c r="AD3" s="97"/>
      <c r="AE3" s="97"/>
      <c r="AF3" s="97"/>
      <c r="AG3" s="97"/>
      <c r="AH3" s="97"/>
      <c r="AI3" s="97"/>
      <c r="AJ3" s="97"/>
      <c r="AK3" s="97"/>
      <c r="AL3" s="97"/>
      <c r="AM3" s="97"/>
      <c r="AN3" s="97"/>
      <c r="AO3" s="97"/>
      <c r="AP3" s="97"/>
      <c r="AQ3" s="97"/>
      <c r="AR3" s="97"/>
      <c r="AS3" s="97"/>
      <c r="AT3" s="97"/>
      <c r="AU3" s="97"/>
      <c r="AV3" s="97"/>
      <c r="AW3" s="98"/>
      <c r="AX3" s="87" t="s">
        <v>3</v>
      </c>
      <c r="AY3" s="88"/>
      <c r="AZ3" s="106" t="s">
        <v>4</v>
      </c>
      <c r="BA3" s="107"/>
    </row>
    <row r="4" spans="1:53" ht="16.5" customHeight="1" thickBot="1" x14ac:dyDescent="0.3">
      <c r="A4" s="89"/>
      <c r="B4" s="90"/>
      <c r="C4" s="99"/>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1"/>
      <c r="AX4" s="91"/>
      <c r="AY4" s="92"/>
      <c r="AZ4" s="108"/>
      <c r="BA4" s="109"/>
    </row>
    <row r="5" spans="1:53" ht="20.45" customHeight="1" x14ac:dyDescent="0.25">
      <c r="A5" s="89"/>
      <c r="B5" s="90"/>
      <c r="C5" s="96" t="s">
        <v>5</v>
      </c>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8"/>
      <c r="AX5" s="87" t="s">
        <v>6</v>
      </c>
      <c r="AY5" s="88"/>
      <c r="AZ5" s="87" t="s">
        <v>7</v>
      </c>
      <c r="BA5" s="88"/>
    </row>
    <row r="6" spans="1:53" ht="15" customHeight="1" thickBot="1" x14ac:dyDescent="0.3">
      <c r="A6" s="89"/>
      <c r="B6" s="90"/>
      <c r="C6" s="96"/>
      <c r="D6" s="97"/>
      <c r="E6" s="97"/>
      <c r="F6" s="97"/>
      <c r="G6" s="97"/>
      <c r="H6" s="97"/>
      <c r="I6" s="97"/>
      <c r="J6" s="97"/>
      <c r="K6" s="97"/>
      <c r="L6" s="97"/>
      <c r="M6" s="97"/>
      <c r="N6" s="97"/>
      <c r="O6" s="97"/>
      <c r="P6" s="97"/>
      <c r="Q6" s="97"/>
      <c r="R6" s="97"/>
      <c r="S6" s="97"/>
      <c r="T6" s="97"/>
      <c r="U6" s="97"/>
      <c r="V6" s="97"/>
      <c r="W6" s="97"/>
      <c r="X6" s="97"/>
      <c r="Y6" s="97"/>
      <c r="Z6" s="97"/>
      <c r="AA6" s="97"/>
      <c r="AB6" s="97"/>
      <c r="AC6" s="97"/>
      <c r="AD6" s="97"/>
      <c r="AE6" s="97"/>
      <c r="AF6" s="97"/>
      <c r="AG6" s="97"/>
      <c r="AH6" s="97"/>
      <c r="AI6" s="97"/>
      <c r="AJ6" s="97"/>
      <c r="AK6" s="97"/>
      <c r="AL6" s="97"/>
      <c r="AM6" s="97"/>
      <c r="AN6" s="97"/>
      <c r="AO6" s="97"/>
      <c r="AP6" s="97"/>
      <c r="AQ6" s="97"/>
      <c r="AR6" s="97"/>
      <c r="AS6" s="97"/>
      <c r="AT6" s="97"/>
      <c r="AU6" s="97"/>
      <c r="AV6" s="97"/>
      <c r="AW6" s="98"/>
      <c r="AX6" s="91"/>
      <c r="AY6" s="92"/>
      <c r="AZ6" s="91"/>
      <c r="BA6" s="92"/>
    </row>
    <row r="7" spans="1:53" ht="15.75" customHeight="1" x14ac:dyDescent="0.25">
      <c r="A7" s="89"/>
      <c r="B7" s="90"/>
      <c r="C7" s="96"/>
      <c r="D7" s="97"/>
      <c r="E7" s="97"/>
      <c r="F7" s="97"/>
      <c r="G7" s="97"/>
      <c r="H7" s="97"/>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97"/>
      <c r="AR7" s="97"/>
      <c r="AS7" s="97"/>
      <c r="AT7" s="97"/>
      <c r="AU7" s="97"/>
      <c r="AV7" s="97"/>
      <c r="AW7" s="98"/>
      <c r="AX7" s="87" t="s">
        <v>8</v>
      </c>
      <c r="AY7" s="88"/>
      <c r="AZ7" s="126">
        <v>45909</v>
      </c>
      <c r="BA7" s="103"/>
    </row>
    <row r="8" spans="1:53" ht="16.5" customHeight="1" thickBot="1" x14ac:dyDescent="0.3">
      <c r="A8" s="91"/>
      <c r="B8" s="92"/>
      <c r="C8" s="99"/>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c r="AT8" s="100"/>
      <c r="AU8" s="100"/>
      <c r="AV8" s="100"/>
      <c r="AW8" s="101"/>
      <c r="AX8" s="91"/>
      <c r="AY8" s="92"/>
      <c r="AZ8" s="104"/>
      <c r="BA8" s="105"/>
    </row>
    <row r="10" spans="1:53" ht="54" customHeight="1" x14ac:dyDescent="0.25">
      <c r="A10" s="110" t="s">
        <v>9</v>
      </c>
      <c r="B10" s="110"/>
      <c r="C10" s="110"/>
      <c r="D10" s="111" t="s">
        <v>10</v>
      </c>
      <c r="E10" s="112"/>
      <c r="F10" s="112"/>
      <c r="G10" s="112"/>
      <c r="H10" s="112"/>
      <c r="I10" s="112"/>
      <c r="J10" s="112"/>
      <c r="K10" s="112"/>
      <c r="L10" s="112"/>
      <c r="M10" s="113"/>
      <c r="N10" s="9"/>
      <c r="AN10" s="1"/>
      <c r="AO10" s="1"/>
      <c r="AP10" s="1"/>
    </row>
    <row r="11" spans="1:53" s="3" customFormat="1" ht="75" customHeight="1" x14ac:dyDescent="0.25">
      <c r="A11" s="110" t="s">
        <v>11</v>
      </c>
      <c r="B11" s="110"/>
      <c r="C11" s="110"/>
      <c r="D11" s="114" t="s">
        <v>12</v>
      </c>
      <c r="E11" s="115"/>
      <c r="F11" s="115"/>
      <c r="G11" s="115"/>
      <c r="H11" s="115"/>
      <c r="I11" s="115"/>
      <c r="J11" s="115"/>
      <c r="K11" s="115"/>
      <c r="L11" s="115"/>
      <c r="M11" s="116"/>
      <c r="N11" s="10"/>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x14ac:dyDescent="0.25">
      <c r="A12" s="110" t="s">
        <v>13</v>
      </c>
      <c r="B12" s="110"/>
      <c r="C12" s="110"/>
      <c r="D12" s="114" t="s">
        <v>14</v>
      </c>
      <c r="E12" s="115"/>
      <c r="F12" s="115"/>
      <c r="G12" s="115"/>
      <c r="H12" s="115"/>
      <c r="I12" s="115"/>
      <c r="J12" s="115"/>
      <c r="K12" s="115"/>
      <c r="L12" s="115"/>
      <c r="M12" s="116"/>
      <c r="N12" s="10"/>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x14ac:dyDescent="0.3">
      <c r="A13" s="7"/>
      <c r="B13" s="7"/>
      <c r="C13" s="7"/>
      <c r="D13" s="7"/>
      <c r="E13" s="7"/>
      <c r="F13" s="7"/>
      <c r="G13" s="7"/>
      <c r="H13" s="7"/>
      <c r="I13" s="7"/>
      <c r="J13" s="7"/>
      <c r="K13" s="7"/>
      <c r="L13" s="7"/>
      <c r="M13" s="7"/>
      <c r="N13" s="7"/>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x14ac:dyDescent="0.25">
      <c r="A14" s="128" t="s">
        <v>15</v>
      </c>
      <c r="B14" s="129"/>
      <c r="C14" s="129"/>
      <c r="D14" s="129"/>
      <c r="E14" s="129"/>
      <c r="F14" s="129"/>
      <c r="G14" s="129"/>
      <c r="H14" s="129"/>
      <c r="I14" s="129"/>
      <c r="J14" s="129"/>
      <c r="K14" s="129"/>
      <c r="L14" s="129"/>
      <c r="M14" s="129"/>
      <c r="N14" s="130"/>
      <c r="O14" s="131"/>
      <c r="P14" s="2"/>
      <c r="Q14" s="136" t="s">
        <v>16</v>
      </c>
      <c r="R14" s="137"/>
      <c r="S14" s="137"/>
      <c r="T14" s="137"/>
      <c r="U14" s="137"/>
      <c r="V14" s="137"/>
      <c r="W14" s="137"/>
      <c r="X14" s="137"/>
      <c r="Y14" s="138"/>
      <c r="Z14" s="138"/>
      <c r="AA14" s="138"/>
      <c r="AB14" s="138"/>
      <c r="AC14" s="138"/>
      <c r="AD14" s="138"/>
      <c r="AE14" s="138"/>
      <c r="AF14" s="137"/>
      <c r="AG14" s="137"/>
      <c r="AH14" s="137"/>
      <c r="AI14" s="137"/>
      <c r="AJ14" s="137"/>
      <c r="AK14" s="137"/>
      <c r="AL14" s="137"/>
      <c r="AM14" s="137"/>
      <c r="AN14" s="139"/>
      <c r="AO14" s="2"/>
      <c r="AP14" s="117" t="s">
        <v>17</v>
      </c>
      <c r="AQ14" s="140"/>
      <c r="AR14" s="118"/>
      <c r="AT14" s="142" t="s">
        <v>18</v>
      </c>
      <c r="AU14" s="143"/>
      <c r="AV14" s="143"/>
      <c r="AW14" s="143"/>
      <c r="AX14" s="144"/>
      <c r="AY14" s="11"/>
      <c r="AZ14" s="117" t="s">
        <v>19</v>
      </c>
      <c r="BA14" s="118"/>
    </row>
    <row r="15" spans="1:53" x14ac:dyDescent="0.25">
      <c r="A15" s="132"/>
      <c r="B15" s="133"/>
      <c r="C15" s="133"/>
      <c r="D15" s="133"/>
      <c r="E15" s="133"/>
      <c r="F15" s="133"/>
      <c r="G15" s="133"/>
      <c r="H15" s="133"/>
      <c r="I15" s="133"/>
      <c r="J15" s="133"/>
      <c r="K15" s="133"/>
      <c r="L15" s="133"/>
      <c r="M15" s="133"/>
      <c r="N15" s="134"/>
      <c r="O15" s="135"/>
      <c r="P15" s="2"/>
      <c r="Q15" s="45"/>
      <c r="R15" s="46"/>
      <c r="S15" s="46"/>
      <c r="T15" s="46"/>
      <c r="U15" s="46"/>
      <c r="V15" s="46"/>
      <c r="W15" s="46"/>
      <c r="X15" s="46"/>
      <c r="Y15" s="121" t="s">
        <v>20</v>
      </c>
      <c r="Z15" s="122"/>
      <c r="AA15" s="123"/>
      <c r="AB15" s="121" t="s">
        <v>21</v>
      </c>
      <c r="AC15" s="122"/>
      <c r="AD15" s="122"/>
      <c r="AE15" s="122"/>
      <c r="AF15" s="123"/>
      <c r="AG15" s="124"/>
      <c r="AH15" s="124"/>
      <c r="AI15" s="124"/>
      <c r="AJ15" s="124"/>
      <c r="AK15" s="124"/>
      <c r="AL15" s="124"/>
      <c r="AM15" s="124"/>
      <c r="AN15" s="125"/>
      <c r="AO15" s="2"/>
      <c r="AP15" s="119"/>
      <c r="AQ15" s="141"/>
      <c r="AR15" s="120"/>
      <c r="AT15" s="145"/>
      <c r="AU15" s="141"/>
      <c r="AV15" s="141"/>
      <c r="AW15" s="141"/>
      <c r="AX15" s="146"/>
      <c r="AY15" s="11"/>
      <c r="AZ15" s="119"/>
      <c r="BA15" s="120"/>
    </row>
    <row r="16" spans="1:53" s="5" customFormat="1" ht="166.5" customHeight="1" x14ac:dyDescent="0.25">
      <c r="A16" s="64" t="s">
        <v>22</v>
      </c>
      <c r="B16" s="65" t="s">
        <v>23</v>
      </c>
      <c r="C16" s="66" t="s">
        <v>24</v>
      </c>
      <c r="D16" s="66" t="s">
        <v>25</v>
      </c>
      <c r="E16" s="67" t="s">
        <v>26</v>
      </c>
      <c r="F16" s="68" t="s">
        <v>27</v>
      </c>
      <c r="G16" s="69" t="s">
        <v>28</v>
      </c>
      <c r="H16" s="67" t="s">
        <v>29</v>
      </c>
      <c r="I16" s="66" t="s">
        <v>30</v>
      </c>
      <c r="J16" s="66" t="s">
        <v>31</v>
      </c>
      <c r="K16" s="67" t="s">
        <v>32</v>
      </c>
      <c r="L16" s="67" t="s">
        <v>33</v>
      </c>
      <c r="M16" s="66" t="s">
        <v>30</v>
      </c>
      <c r="N16" s="66" t="s">
        <v>34</v>
      </c>
      <c r="O16" s="70" t="s">
        <v>35</v>
      </c>
      <c r="P16" s="32"/>
      <c r="Q16" s="71" t="s">
        <v>36</v>
      </c>
      <c r="R16" s="22" t="s">
        <v>37</v>
      </c>
      <c r="S16" s="22" t="s">
        <v>38</v>
      </c>
      <c r="T16" s="22" t="s">
        <v>39</v>
      </c>
      <c r="U16" s="22" t="s">
        <v>40</v>
      </c>
      <c r="V16" s="22" t="s">
        <v>41</v>
      </c>
      <c r="W16" s="22" t="s">
        <v>42</v>
      </c>
      <c r="X16" s="42" t="s">
        <v>43</v>
      </c>
      <c r="Y16" s="71" t="s">
        <v>44</v>
      </c>
      <c r="Z16" s="71" t="s">
        <v>45</v>
      </c>
      <c r="AA16" s="71" t="s">
        <v>46</v>
      </c>
      <c r="AB16" s="147" t="s">
        <v>47</v>
      </c>
      <c r="AC16" s="148"/>
      <c r="AD16" s="71" t="s">
        <v>48</v>
      </c>
      <c r="AE16" s="147" t="s">
        <v>49</v>
      </c>
      <c r="AF16" s="148"/>
      <c r="AG16" s="70" t="s">
        <v>50</v>
      </c>
      <c r="AH16" s="70" t="s">
        <v>51</v>
      </c>
      <c r="AI16" s="70" t="s">
        <v>30</v>
      </c>
      <c r="AJ16" s="70" t="s">
        <v>52</v>
      </c>
      <c r="AK16" s="70" t="s">
        <v>30</v>
      </c>
      <c r="AL16" s="70" t="s">
        <v>34</v>
      </c>
      <c r="AM16" s="70" t="s">
        <v>53</v>
      </c>
      <c r="AN16" s="70" t="s">
        <v>54</v>
      </c>
      <c r="AO16" s="32"/>
      <c r="AP16" s="72" t="s">
        <v>55</v>
      </c>
      <c r="AQ16" s="72" t="s">
        <v>56</v>
      </c>
      <c r="AR16" s="22" t="s">
        <v>57</v>
      </c>
      <c r="AS16" s="73"/>
      <c r="AT16" s="74" t="s">
        <v>58</v>
      </c>
      <c r="AU16" s="74" t="s">
        <v>59</v>
      </c>
      <c r="AV16" s="74" t="s">
        <v>60</v>
      </c>
      <c r="AW16" s="74" t="s">
        <v>61</v>
      </c>
      <c r="AX16" s="74" t="s">
        <v>62</v>
      </c>
      <c r="AY16" s="75"/>
      <c r="AZ16" s="74" t="s">
        <v>63</v>
      </c>
      <c r="BA16" s="74" t="s">
        <v>64</v>
      </c>
    </row>
    <row r="17" spans="1:53" ht="353.25" customHeight="1" x14ac:dyDescent="0.25">
      <c r="A17" s="41">
        <v>1</v>
      </c>
      <c r="B17" s="40" t="s">
        <v>65</v>
      </c>
      <c r="C17" s="37" t="s">
        <v>66</v>
      </c>
      <c r="D17" s="37" t="s">
        <v>67</v>
      </c>
      <c r="E17" s="37" t="s">
        <v>68</v>
      </c>
      <c r="F17" s="37"/>
      <c r="G17" s="41">
        <v>24</v>
      </c>
      <c r="H17" s="35" t="str">
        <f>IF(G17&lt;=0,"",IF(G17&lt;=2,"Muy Baja",IF(G17&lt;=24,"Baja",IF(G17&lt;=500,"Media",IF(G17&lt;=5000,"Alta","Muy Alta")))))</f>
        <v>Baja</v>
      </c>
      <c r="I17" s="36">
        <f>IF(H17="","",IF(H17="Muy Baja",0.2,IF(H17="Baja",0.4,IF(H17="Media",0.6,IF(H17="Alta",0.8,IF(H17="Muy Alta",1,))))))</f>
        <v>0.4</v>
      </c>
      <c r="J17" s="76" t="s">
        <v>69</v>
      </c>
      <c r="K17" s="77" t="str">
        <f>+J17</f>
        <v>El riesgo afecta la imagen de algún área de la organización.</v>
      </c>
      <c r="L17" s="35" t="e">
        <f>+VLOOKUP(K17,#REF!,2,FALSE)</f>
        <v>#REF!</v>
      </c>
      <c r="M17" s="36" t="e">
        <f>IF(L17="","",IF(L17="Leve",0.2,IF(L17="Menor",0.4,IF(L17="Moderado",0.6,IF(L17="Mayor",0.8,IF(L17="Catastrófico",1,))))))</f>
        <v>#REF!</v>
      </c>
      <c r="N17" s="36" t="e">
        <f>+CONCATENATE(H17, " - ", L17)</f>
        <v>#REF!</v>
      </c>
      <c r="O17" s="78" t="e">
        <f>+VLOOKUP(N17,#REF!,2,)</f>
        <v>#REF!</v>
      </c>
      <c r="P17" s="32"/>
      <c r="Q17" s="79">
        <v>1</v>
      </c>
      <c r="R17" s="23" t="s">
        <v>70</v>
      </c>
      <c r="S17" s="23" t="s">
        <v>71</v>
      </c>
      <c r="T17" s="23" t="s">
        <v>72</v>
      </c>
      <c r="U17" s="23" t="s">
        <v>73</v>
      </c>
      <c r="V17" s="23" t="s">
        <v>74</v>
      </c>
      <c r="W17" s="23" t="s">
        <v>75</v>
      </c>
      <c r="X17" s="12" t="str">
        <f>IF(OR(Y17="Preventivo",Y17="Detectivo"),"Probabilidad",IF(Y17="Correctivo","Impacto",""))</f>
        <v>Probabilidad</v>
      </c>
      <c r="Y17" s="6" t="s">
        <v>76</v>
      </c>
      <c r="Z17" s="6" t="s">
        <v>77</v>
      </c>
      <c r="AA17" s="13" t="str">
        <f t="shared" ref="AA17" si="0">IF(AND(Y17="Preventivo",Z17="Automático"),"50%",IF(AND(Y17="Preventivo",Z17="Manual"),"40%",IF(AND(Y17="Detectivo",Z17="Automático"),"40%",IF(AND(Y17="Detectivo",Z17="Manual"),"30%",IF(AND(Y17="Correctivo",Z17="Automático"),"35%",IF(AND(Y17="Correctivo",Z17="Manual"),"25%",""))))))</f>
        <v>40%</v>
      </c>
      <c r="AB17" s="8" t="s">
        <v>78</v>
      </c>
      <c r="AC17" s="20" t="s">
        <v>79</v>
      </c>
      <c r="AD17" s="6" t="s">
        <v>80</v>
      </c>
      <c r="AE17" s="8" t="s">
        <v>81</v>
      </c>
      <c r="AF17" s="8" t="str">
        <f>+W17</f>
        <v xml:space="preserve">Acta de reunión de la Mesa de Trabajo de generación de línea técnica 
Correos electronicos </v>
      </c>
      <c r="AG17" s="14">
        <f>IFERROR(IF(X17="Probabilidad",(I17-(+I17*AA17)),IF(X17="Impacto",I17,"")),"")</f>
        <v>0.24</v>
      </c>
      <c r="AH17" s="15" t="str">
        <f t="shared" ref="AH17" si="1">IFERROR(IF(AG17="","",IF(AG17&lt;=0.2,"Muy Baja",IF(AG17&lt;=0.4,"Baja",IF(AG17&lt;=0.6,"Media",IF(AG17&lt;=0.8,"Alta","Muy Alta"))))),"")</f>
        <v>Baja</v>
      </c>
      <c r="AI17" s="16">
        <f>I17-(AA17*I17)</f>
        <v>0.24</v>
      </c>
      <c r="AJ17" s="17" t="str">
        <f t="shared" ref="AJ17" si="2">IFERROR(IF(AK17="","",IF(AK17&lt;=0.2,"Leve",IF(AK17&lt;=0.4,"Menor",IF(AK17&lt;=0.6,"Moderado",IF(AK17&lt;=0.8,"Mayor","Catastrófico"))))),"")</f>
        <v/>
      </c>
      <c r="AK17" s="14" t="str">
        <f>IFERROR(IF(X17="Impacto",(M17-(+M17*AA17)),IF(X17="Probabilidad",M17,"")),"")</f>
        <v/>
      </c>
      <c r="AL17" s="18" t="str">
        <f>+CONCATENATE(AH17, " - ", AJ17)</f>
        <v xml:space="preserve">Baja - </v>
      </c>
      <c r="AM17" s="19" t="e">
        <f>+VLOOKUP(AL17,#REF!,2,)</f>
        <v>#REF!</v>
      </c>
      <c r="AN17" s="43" t="s">
        <v>82</v>
      </c>
      <c r="AO17" s="32"/>
      <c r="AP17" s="44" t="s">
        <v>83</v>
      </c>
      <c r="AQ17" s="38" t="s">
        <v>70</v>
      </c>
      <c r="AR17" s="39">
        <v>46021</v>
      </c>
      <c r="AS17" s="33"/>
      <c r="AT17" s="34">
        <v>45659</v>
      </c>
      <c r="AU17" s="21" t="s">
        <v>84</v>
      </c>
      <c r="AV17" s="21" t="s">
        <v>85</v>
      </c>
      <c r="AW17" s="80" t="s">
        <v>86</v>
      </c>
      <c r="AX17" s="81" t="s">
        <v>87</v>
      </c>
      <c r="AY17" s="75"/>
      <c r="AZ17" s="83" t="s">
        <v>88</v>
      </c>
      <c r="BA17" s="82" t="s">
        <v>89</v>
      </c>
    </row>
    <row r="18" spans="1:53" ht="93.75" customHeight="1" x14ac:dyDescent="0.25">
      <c r="B18" s="47"/>
      <c r="C18" s="48"/>
      <c r="D18" s="48"/>
      <c r="E18" s="48"/>
      <c r="F18" s="48"/>
      <c r="G18" s="47"/>
      <c r="H18" s="47"/>
      <c r="I18" s="49"/>
      <c r="J18" s="50"/>
      <c r="K18" s="31"/>
      <c r="L18" s="47"/>
      <c r="M18" s="49"/>
      <c r="N18" s="49"/>
      <c r="O18" s="51"/>
      <c r="P18" s="2"/>
      <c r="Q18" s="52"/>
      <c r="R18" s="10"/>
      <c r="S18" s="10"/>
      <c r="T18" s="10"/>
      <c r="U18" s="10"/>
      <c r="V18" s="10"/>
      <c r="W18" s="10"/>
      <c r="X18" s="52"/>
      <c r="Y18" s="53"/>
      <c r="Z18" s="53"/>
      <c r="AA18" s="54"/>
      <c r="AB18" s="55"/>
      <c r="AC18" s="56"/>
      <c r="AD18" s="53"/>
      <c r="AE18" s="55"/>
      <c r="AF18" s="55"/>
      <c r="AG18" s="57"/>
      <c r="AH18" s="53"/>
      <c r="AI18" s="58"/>
      <c r="AJ18" s="59"/>
      <c r="AK18" s="57"/>
      <c r="AL18" s="60"/>
      <c r="AM18" s="61"/>
      <c r="AN18" s="62"/>
      <c r="AO18" s="2"/>
      <c r="AP18" s="63"/>
      <c r="AQ18" s="63"/>
      <c r="AR18" s="63"/>
      <c r="AT18" s="25"/>
      <c r="AU18" s="26"/>
      <c r="AV18" s="27"/>
      <c r="AW18" s="28"/>
      <c r="AX18" s="29"/>
      <c r="AY18" s="11"/>
      <c r="AZ18" s="27"/>
      <c r="BA18" s="30"/>
    </row>
    <row r="19" spans="1:53" ht="20.25" x14ac:dyDescent="0.25">
      <c r="A19" s="127" t="s">
        <v>90</v>
      </c>
      <c r="B19" s="127"/>
      <c r="C19" s="127"/>
      <c r="D19" s="127"/>
      <c r="E19" s="127"/>
      <c r="F19" s="127"/>
      <c r="G19" s="127"/>
      <c r="H19" s="127"/>
      <c r="P19" s="2"/>
      <c r="BA19" s="24" t="s">
        <v>91</v>
      </c>
    </row>
    <row r="20" spans="1:53" x14ac:dyDescent="0.25">
      <c r="P20" s="2"/>
    </row>
    <row r="21" spans="1:53" x14ac:dyDescent="0.25">
      <c r="P21" s="2"/>
    </row>
    <row r="22" spans="1:53" x14ac:dyDescent="0.25">
      <c r="P22" s="2"/>
    </row>
    <row r="23" spans="1:53" x14ac:dyDescent="0.25">
      <c r="P23" s="2"/>
    </row>
    <row r="24" spans="1:53" x14ac:dyDescent="0.25">
      <c r="P24" s="2"/>
    </row>
    <row r="25" spans="1:53" x14ac:dyDescent="0.25">
      <c r="P25" s="2"/>
    </row>
    <row r="26" spans="1:53" x14ac:dyDescent="0.25">
      <c r="P26" s="2"/>
    </row>
    <row r="27" spans="1:53" x14ac:dyDescent="0.25">
      <c r="P27" s="2"/>
    </row>
  </sheetData>
  <mergeCells count="28">
    <mergeCell ref="A19:H19"/>
    <mergeCell ref="A14:O15"/>
    <mergeCell ref="Q14:AN14"/>
    <mergeCell ref="AP14:AR15"/>
    <mergeCell ref="AT14:AX15"/>
    <mergeCell ref="AB16:AC16"/>
    <mergeCell ref="AE16:AF16"/>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18">
    <cfRule type="cellIs" dxfId="143" priority="25" operator="equal">
      <formula>"Muy Alta"</formula>
    </cfRule>
    <cfRule type="cellIs" dxfId="142" priority="26" operator="equal">
      <formula>"Alta"</formula>
    </cfRule>
    <cfRule type="cellIs" dxfId="141" priority="27" operator="equal">
      <formula>"Media"</formula>
    </cfRule>
    <cfRule type="cellIs" dxfId="140" priority="28" operator="equal">
      <formula>"Muy Baja"</formula>
    </cfRule>
    <cfRule type="cellIs" dxfId="139" priority="29" operator="equal">
      <formula>"Baja"</formula>
    </cfRule>
  </conditionalFormatting>
  <conditionalFormatting sqref="L17:L18">
    <cfRule type="cellIs" dxfId="138" priority="20" operator="equal">
      <formula>"Leve"</formula>
    </cfRule>
    <cfRule type="cellIs" dxfId="137" priority="21" operator="equal">
      <formula>"Catastrófico"</formula>
    </cfRule>
    <cfRule type="cellIs" dxfId="136" priority="22" operator="equal">
      <formula>"Mayor"</formula>
    </cfRule>
    <cfRule type="cellIs" dxfId="135" priority="23" operator="equal">
      <formula>"Moderado"</formula>
    </cfRule>
    <cfRule type="cellIs" dxfId="134" priority="24" operator="equal">
      <formula>"Menor"</formula>
    </cfRule>
  </conditionalFormatting>
  <conditionalFormatting sqref="O17:O18 AM17:AM18">
    <cfRule type="cellIs" dxfId="133" priority="16" operator="equal">
      <formula>"EXTREMO"</formula>
    </cfRule>
    <cfRule type="cellIs" dxfId="132" priority="17" operator="equal">
      <formula>"ALTO"</formula>
    </cfRule>
    <cfRule type="cellIs" dxfId="131" priority="18" operator="equal">
      <formula>"BAJO"</formula>
    </cfRule>
    <cfRule type="cellIs" dxfId="130" priority="19" operator="equal">
      <formula>"MODERADO"</formula>
    </cfRule>
  </conditionalFormatting>
  <conditionalFormatting sqref="AH17:AH18">
    <cfRule type="cellIs" dxfId="129" priority="10" operator="equal">
      <formula>"Muy Baja"</formula>
    </cfRule>
    <cfRule type="cellIs" dxfId="128" priority="11" operator="equal">
      <formula>"Baja"</formula>
    </cfRule>
    <cfRule type="cellIs" dxfId="127" priority="12" operator="equal">
      <formula>"Media"</formula>
    </cfRule>
    <cfRule type="cellIs" dxfId="126" priority="13" operator="equal">
      <formula>"Muy Alta"</formula>
    </cfRule>
    <cfRule type="cellIs" dxfId="125" priority="14" operator="equal">
      <formula>"Alta"</formula>
    </cfRule>
  </conditionalFormatting>
  <conditionalFormatting sqref="AJ17:AJ18">
    <cfRule type="cellIs" dxfId="124" priority="5" operator="equal">
      <formula>"Catastrófico"</formula>
    </cfRule>
    <cfRule type="cellIs" dxfId="123" priority="6" operator="equal">
      <formula>"Mayor"</formula>
    </cfRule>
    <cfRule type="cellIs" dxfId="122" priority="7" operator="equal">
      <formula>"Moderado"</formula>
    </cfRule>
    <cfRule type="cellIs" dxfId="121" priority="8" operator="equal">
      <formula>"Menor"</formula>
    </cfRule>
    <cfRule type="cellIs" dxfId="120" priority="9" operator="equal">
      <formula>"Leve"</formula>
    </cfRule>
  </conditionalFormatting>
  <hyperlinks>
    <hyperlink ref="A14:O15" location="Instructivo!A1" display="IDENTIFICACIÓN DEL RIESGO" xr:uid="{00000000-0004-0000-0100-000000000000}"/>
  </hyperlinks>
  <pageMargins left="0.70866141732283472" right="0.70866141732283472" top="0.74803149606299213" bottom="0.74803149606299213" header="0.31496062992125984" footer="0.31496062992125984"/>
  <pageSetup paperSize="41" scale="13" orientation="landscape" r:id="rId1"/>
  <colBreaks count="1" manualBreakCount="1">
    <brk id="16" max="22" man="1"/>
  </colBreaks>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100-000000000000}">
          <x14:formula1>
            <xm:f>#REF!</xm:f>
          </x14:formula1>
          <xm:sqref>B17:B18</xm:sqref>
        </x14:dataValidation>
        <x14:dataValidation type="list" allowBlank="1" showInputMessage="1" showErrorMessage="1" xr:uid="{00000000-0002-0000-0100-000001000000}">
          <x14:formula1>
            <xm:f>#REF!</xm:f>
          </x14:formula1>
          <xm:sqref>J17:J18</xm:sqref>
        </x14:dataValidation>
        <x14:dataValidation type="list" allowBlank="1" showInputMessage="1" showErrorMessage="1" xr:uid="{00000000-0002-0000-0100-000002000000}">
          <x14:formula1>
            <xm:f>#REF!</xm:f>
          </x14:formula1>
          <xm:sqref>Y17:Y18</xm:sqref>
        </x14:dataValidation>
        <x14:dataValidation type="list" allowBlank="1" showInputMessage="1" showErrorMessage="1" xr:uid="{00000000-0002-0000-0100-000003000000}">
          <x14:formula1>
            <xm:f>#REF!</xm:f>
          </x14:formula1>
          <xm:sqref>Z17:Z18</xm:sqref>
        </x14:dataValidation>
        <x14:dataValidation type="list" allowBlank="1" showInputMessage="1" showErrorMessage="1" xr:uid="{00000000-0002-0000-0100-000004000000}">
          <x14:formula1>
            <xm:f>#REF!</xm:f>
          </x14:formula1>
          <xm:sqref>F17:F18</xm:sqref>
        </x14:dataValidation>
        <x14:dataValidation type="list" allowBlank="1" showInputMessage="1" showErrorMessage="1" xr:uid="{00000000-0002-0000-0100-000005000000}">
          <x14:formula1>
            <xm:f>#REF!</xm:f>
          </x14:formula1>
          <xm:sqref>AB17:AB18</xm:sqref>
        </x14:dataValidation>
        <x14:dataValidation type="list" allowBlank="1" showInputMessage="1" showErrorMessage="1" xr:uid="{00000000-0002-0000-0100-000006000000}">
          <x14:formula1>
            <xm:f>#REF!</xm:f>
          </x14:formula1>
          <xm:sqref>AD17:AD18</xm:sqref>
        </x14:dataValidation>
        <x14:dataValidation type="list" allowBlank="1" showInputMessage="1" showErrorMessage="1" xr:uid="{00000000-0002-0000-0100-000007000000}">
          <x14:formula1>
            <xm:f>#REF!</xm:f>
          </x14:formula1>
          <xm:sqref>AE17:AE18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C2E48-633A-49E6-A5F1-331CB3CDBFEA}">
  <sheetPr>
    <pageSetUpPr fitToPage="1"/>
  </sheetPr>
  <dimension ref="A1:BA32"/>
  <sheetViews>
    <sheetView showGridLines="0" tabSelected="1" topLeftCell="A30" zoomScale="60" zoomScaleNormal="60" workbookViewId="0">
      <selection activeCell="J17" sqref="J17"/>
    </sheetView>
  </sheetViews>
  <sheetFormatPr baseColWidth="10" defaultColWidth="11.42578125" defaultRowHeight="15.75" x14ac:dyDescent="0.2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5703125" style="1" customWidth="1"/>
    <col min="31" max="31" width="5.7109375" style="1" customWidth="1"/>
    <col min="32" max="32" width="22.28515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5703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47" width="63" customWidth="1"/>
    <col min="48" max="49" width="45" style="152" customWidth="1"/>
    <col min="50" max="50" width="45" customWidth="1"/>
    <col min="51" max="51" width="1" customWidth="1"/>
    <col min="52" max="53" width="45" customWidth="1"/>
  </cols>
  <sheetData>
    <row r="1" spans="1:53" ht="15.75" customHeight="1" x14ac:dyDescent="0.25">
      <c r="A1" s="87"/>
      <c r="B1" s="88"/>
      <c r="C1" s="93" t="s">
        <v>0</v>
      </c>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94"/>
      <c r="AF1" s="94"/>
      <c r="AG1" s="94"/>
      <c r="AH1" s="94"/>
      <c r="AI1" s="94"/>
      <c r="AJ1" s="94"/>
      <c r="AK1" s="94"/>
      <c r="AL1" s="94"/>
      <c r="AM1" s="94"/>
      <c r="AN1" s="94"/>
      <c r="AO1" s="94"/>
      <c r="AP1" s="94"/>
      <c r="AQ1" s="94"/>
      <c r="AR1" s="94"/>
      <c r="AS1" s="94"/>
      <c r="AT1" s="94"/>
      <c r="AU1" s="94"/>
      <c r="AV1" s="94"/>
      <c r="AW1" s="95"/>
      <c r="AX1" s="87" t="s">
        <v>1</v>
      </c>
      <c r="AY1" s="88"/>
      <c r="AZ1" s="102" t="s">
        <v>2</v>
      </c>
      <c r="BA1" s="103"/>
    </row>
    <row r="2" spans="1:53" ht="15.75" customHeight="1" thickBot="1" x14ac:dyDescent="0.3">
      <c r="A2" s="89"/>
      <c r="B2" s="90"/>
      <c r="C2" s="96"/>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c r="AF2" s="97"/>
      <c r="AG2" s="97"/>
      <c r="AH2" s="97"/>
      <c r="AI2" s="97"/>
      <c r="AJ2" s="97"/>
      <c r="AK2" s="97"/>
      <c r="AL2" s="97"/>
      <c r="AM2" s="97"/>
      <c r="AN2" s="97"/>
      <c r="AO2" s="97"/>
      <c r="AP2" s="97"/>
      <c r="AQ2" s="97"/>
      <c r="AR2" s="97"/>
      <c r="AS2" s="97"/>
      <c r="AT2" s="97"/>
      <c r="AU2" s="97"/>
      <c r="AV2" s="97"/>
      <c r="AW2" s="98"/>
      <c r="AX2" s="91"/>
      <c r="AY2" s="92"/>
      <c r="AZ2" s="104"/>
      <c r="BA2" s="105"/>
    </row>
    <row r="3" spans="1:53" ht="15.75" customHeight="1" x14ac:dyDescent="0.25">
      <c r="A3" s="89"/>
      <c r="B3" s="90"/>
      <c r="C3" s="96"/>
      <c r="D3" s="97"/>
      <c r="E3" s="97"/>
      <c r="F3" s="97"/>
      <c r="G3" s="97"/>
      <c r="H3" s="97"/>
      <c r="I3" s="97"/>
      <c r="J3" s="97"/>
      <c r="K3" s="97"/>
      <c r="L3" s="97"/>
      <c r="M3" s="97"/>
      <c r="N3" s="97"/>
      <c r="O3" s="97"/>
      <c r="P3" s="97"/>
      <c r="Q3" s="97"/>
      <c r="R3" s="97"/>
      <c r="S3" s="97"/>
      <c r="T3" s="97"/>
      <c r="U3" s="97"/>
      <c r="V3" s="97"/>
      <c r="W3" s="97"/>
      <c r="X3" s="97"/>
      <c r="Y3" s="97"/>
      <c r="Z3" s="97"/>
      <c r="AA3" s="97"/>
      <c r="AB3" s="97"/>
      <c r="AC3" s="97"/>
      <c r="AD3" s="97"/>
      <c r="AE3" s="97"/>
      <c r="AF3" s="97"/>
      <c r="AG3" s="97"/>
      <c r="AH3" s="97"/>
      <c r="AI3" s="97"/>
      <c r="AJ3" s="97"/>
      <c r="AK3" s="97"/>
      <c r="AL3" s="97"/>
      <c r="AM3" s="97"/>
      <c r="AN3" s="97"/>
      <c r="AO3" s="97"/>
      <c r="AP3" s="97"/>
      <c r="AQ3" s="97"/>
      <c r="AR3" s="97"/>
      <c r="AS3" s="97"/>
      <c r="AT3" s="97"/>
      <c r="AU3" s="97"/>
      <c r="AV3" s="97"/>
      <c r="AW3" s="98"/>
      <c r="AX3" s="87" t="s">
        <v>3</v>
      </c>
      <c r="AY3" s="88"/>
      <c r="AZ3" s="106" t="s">
        <v>4</v>
      </c>
      <c r="BA3" s="107"/>
    </row>
    <row r="4" spans="1:53" ht="16.5" customHeight="1" thickBot="1" x14ac:dyDescent="0.3">
      <c r="A4" s="89"/>
      <c r="B4" s="90"/>
      <c r="C4" s="99"/>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1"/>
      <c r="AX4" s="91"/>
      <c r="AY4" s="92"/>
      <c r="AZ4" s="108"/>
      <c r="BA4" s="109"/>
    </row>
    <row r="5" spans="1:53" ht="20.45" customHeight="1" x14ac:dyDescent="0.25">
      <c r="A5" s="89"/>
      <c r="B5" s="90"/>
      <c r="C5" s="96" t="s">
        <v>5</v>
      </c>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8"/>
      <c r="AX5" s="87" t="s">
        <v>6</v>
      </c>
      <c r="AY5" s="88"/>
      <c r="AZ5" s="87" t="s">
        <v>100</v>
      </c>
      <c r="BA5" s="88"/>
    </row>
    <row r="6" spans="1:53" ht="15" customHeight="1" thickBot="1" x14ac:dyDescent="0.3">
      <c r="A6" s="89"/>
      <c r="B6" s="90"/>
      <c r="C6" s="96"/>
      <c r="D6" s="97"/>
      <c r="E6" s="97"/>
      <c r="F6" s="97"/>
      <c r="G6" s="97"/>
      <c r="H6" s="97"/>
      <c r="I6" s="97"/>
      <c r="J6" s="97"/>
      <c r="K6" s="97"/>
      <c r="L6" s="97"/>
      <c r="M6" s="97"/>
      <c r="N6" s="97"/>
      <c r="O6" s="97"/>
      <c r="P6" s="97"/>
      <c r="Q6" s="97"/>
      <c r="R6" s="97"/>
      <c r="S6" s="97"/>
      <c r="T6" s="97"/>
      <c r="U6" s="97"/>
      <c r="V6" s="97"/>
      <c r="W6" s="97"/>
      <c r="X6" s="97"/>
      <c r="Y6" s="97"/>
      <c r="Z6" s="97"/>
      <c r="AA6" s="97"/>
      <c r="AB6" s="97"/>
      <c r="AC6" s="97"/>
      <c r="AD6" s="97"/>
      <c r="AE6" s="97"/>
      <c r="AF6" s="97"/>
      <c r="AG6" s="97"/>
      <c r="AH6" s="97"/>
      <c r="AI6" s="97"/>
      <c r="AJ6" s="97"/>
      <c r="AK6" s="97"/>
      <c r="AL6" s="97"/>
      <c r="AM6" s="97"/>
      <c r="AN6" s="97"/>
      <c r="AO6" s="97"/>
      <c r="AP6" s="97"/>
      <c r="AQ6" s="97"/>
      <c r="AR6" s="97"/>
      <c r="AS6" s="97"/>
      <c r="AT6" s="97"/>
      <c r="AU6" s="97"/>
      <c r="AV6" s="97"/>
      <c r="AW6" s="98"/>
      <c r="AX6" s="91"/>
      <c r="AY6" s="92"/>
      <c r="AZ6" s="91"/>
      <c r="BA6" s="92"/>
    </row>
    <row r="7" spans="1:53" ht="15.75" customHeight="1" x14ac:dyDescent="0.25">
      <c r="A7" s="89"/>
      <c r="B7" s="90"/>
      <c r="C7" s="96"/>
      <c r="D7" s="97"/>
      <c r="E7" s="97"/>
      <c r="F7" s="97"/>
      <c r="G7" s="97"/>
      <c r="H7" s="97"/>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97"/>
      <c r="AR7" s="97"/>
      <c r="AS7" s="97"/>
      <c r="AT7" s="97"/>
      <c r="AU7" s="97"/>
      <c r="AV7" s="97"/>
      <c r="AW7" s="98"/>
      <c r="AX7" s="87" t="s">
        <v>8</v>
      </c>
      <c r="AY7" s="88"/>
      <c r="AZ7" s="126">
        <v>45909</v>
      </c>
      <c r="BA7" s="103"/>
    </row>
    <row r="8" spans="1:53" ht="16.5" customHeight="1" thickBot="1" x14ac:dyDescent="0.3">
      <c r="A8" s="91"/>
      <c r="B8" s="92"/>
      <c r="C8" s="99"/>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c r="AT8" s="100"/>
      <c r="AU8" s="100"/>
      <c r="AV8" s="100"/>
      <c r="AW8" s="101"/>
      <c r="AX8" s="91"/>
      <c r="AY8" s="92"/>
      <c r="AZ8" s="104"/>
      <c r="BA8" s="105"/>
    </row>
    <row r="10" spans="1:53" ht="54" customHeight="1" x14ac:dyDescent="0.25">
      <c r="A10" s="110" t="s">
        <v>9</v>
      </c>
      <c r="B10" s="110"/>
      <c r="C10" s="110"/>
      <c r="D10" s="149" t="s">
        <v>101</v>
      </c>
      <c r="E10" s="150"/>
      <c r="F10" s="150"/>
      <c r="G10" s="150"/>
      <c r="H10" s="150"/>
      <c r="I10" s="150"/>
      <c r="J10" s="150"/>
      <c r="K10" s="150"/>
      <c r="L10" s="150"/>
      <c r="M10" s="151"/>
      <c r="N10" s="9"/>
      <c r="AN10" s="1"/>
      <c r="AO10" s="1"/>
      <c r="AP10" s="1"/>
    </row>
    <row r="11" spans="1:53" s="3" customFormat="1" ht="75" customHeight="1" x14ac:dyDescent="0.25">
      <c r="A11" s="110" t="s">
        <v>11</v>
      </c>
      <c r="B11" s="110"/>
      <c r="C11" s="110"/>
      <c r="D11" s="114" t="s">
        <v>102</v>
      </c>
      <c r="E11" s="115"/>
      <c r="F11" s="115"/>
      <c r="G11" s="115"/>
      <c r="H11" s="115"/>
      <c r="I11" s="115"/>
      <c r="J11" s="115"/>
      <c r="K11" s="115"/>
      <c r="L11" s="115"/>
      <c r="M11" s="116"/>
      <c r="N11" s="10"/>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V11" s="152"/>
      <c r="AW11" s="152"/>
    </row>
    <row r="12" spans="1:53" s="3" customFormat="1" ht="75" customHeight="1" x14ac:dyDescent="0.25">
      <c r="A12" s="110" t="s">
        <v>13</v>
      </c>
      <c r="B12" s="110"/>
      <c r="C12" s="110"/>
      <c r="D12" s="114" t="s">
        <v>103</v>
      </c>
      <c r="E12" s="115"/>
      <c r="F12" s="115"/>
      <c r="G12" s="115"/>
      <c r="H12" s="115"/>
      <c r="I12" s="115"/>
      <c r="J12" s="115"/>
      <c r="K12" s="115"/>
      <c r="L12" s="115"/>
      <c r="M12" s="116"/>
      <c r="N12" s="10"/>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V12" s="152"/>
      <c r="AW12" s="152"/>
    </row>
    <row r="13" spans="1:53" s="3" customFormat="1" ht="24.75" customHeight="1" thickBot="1" x14ac:dyDescent="0.3">
      <c r="A13" s="7"/>
      <c r="B13" s="7"/>
      <c r="C13" s="7"/>
      <c r="D13" s="7"/>
      <c r="E13" s="7"/>
      <c r="F13" s="7"/>
      <c r="G13" s="7"/>
      <c r="H13" s="7"/>
      <c r="I13" s="7"/>
      <c r="J13" s="7"/>
      <c r="K13" s="7"/>
      <c r="L13" s="7"/>
      <c r="M13" s="7"/>
      <c r="N13" s="7"/>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V13" s="152"/>
      <c r="AW13" s="152"/>
    </row>
    <row r="14" spans="1:53" s="3" customFormat="1" ht="24.75" customHeight="1" x14ac:dyDescent="0.25">
      <c r="A14" s="128" t="s">
        <v>15</v>
      </c>
      <c r="B14" s="129"/>
      <c r="C14" s="129"/>
      <c r="D14" s="129"/>
      <c r="E14" s="129"/>
      <c r="F14" s="129"/>
      <c r="G14" s="129"/>
      <c r="H14" s="129"/>
      <c r="I14" s="129"/>
      <c r="J14" s="129"/>
      <c r="K14" s="129"/>
      <c r="L14" s="129"/>
      <c r="M14" s="129"/>
      <c r="N14" s="130"/>
      <c r="O14" s="131"/>
      <c r="P14" s="2"/>
      <c r="Q14" s="136" t="s">
        <v>16</v>
      </c>
      <c r="R14" s="137"/>
      <c r="S14" s="137"/>
      <c r="T14" s="137"/>
      <c r="U14" s="137"/>
      <c r="V14" s="137"/>
      <c r="W14" s="137"/>
      <c r="X14" s="137"/>
      <c r="Y14" s="138"/>
      <c r="Z14" s="138"/>
      <c r="AA14" s="138"/>
      <c r="AB14" s="138"/>
      <c r="AC14" s="138"/>
      <c r="AD14" s="138"/>
      <c r="AE14" s="138"/>
      <c r="AF14" s="137"/>
      <c r="AG14" s="137"/>
      <c r="AH14" s="137"/>
      <c r="AI14" s="137"/>
      <c r="AJ14" s="137"/>
      <c r="AK14" s="137"/>
      <c r="AL14" s="137"/>
      <c r="AM14" s="137"/>
      <c r="AN14" s="139"/>
      <c r="AO14" s="2"/>
      <c r="AP14" s="117" t="s">
        <v>17</v>
      </c>
      <c r="AQ14" s="140"/>
      <c r="AR14" s="118"/>
      <c r="AT14" s="142" t="s">
        <v>18</v>
      </c>
      <c r="AU14" s="143"/>
      <c r="AV14" s="143"/>
      <c r="AW14" s="143"/>
      <c r="AX14" s="144"/>
      <c r="AY14" s="11"/>
      <c r="AZ14" s="117" t="s">
        <v>19</v>
      </c>
      <c r="BA14" s="118"/>
    </row>
    <row r="15" spans="1:53" x14ac:dyDescent="0.25">
      <c r="A15" s="153"/>
      <c r="B15" s="154"/>
      <c r="C15" s="154"/>
      <c r="D15" s="154"/>
      <c r="E15" s="154"/>
      <c r="F15" s="154"/>
      <c r="G15" s="154"/>
      <c r="H15" s="154"/>
      <c r="I15" s="154"/>
      <c r="J15" s="154"/>
      <c r="K15" s="154"/>
      <c r="L15" s="154"/>
      <c r="M15" s="154"/>
      <c r="N15" s="155"/>
      <c r="O15" s="156"/>
      <c r="P15" s="2"/>
      <c r="Q15" s="157"/>
      <c r="R15" s="158"/>
      <c r="S15" s="158"/>
      <c r="T15" s="158"/>
      <c r="U15" s="158"/>
      <c r="V15" s="158"/>
      <c r="W15" s="158"/>
      <c r="X15" s="158"/>
      <c r="Y15" s="159" t="s">
        <v>20</v>
      </c>
      <c r="Z15" s="160"/>
      <c r="AA15" s="161"/>
      <c r="AB15" s="159" t="s">
        <v>21</v>
      </c>
      <c r="AC15" s="160"/>
      <c r="AD15" s="160"/>
      <c r="AE15" s="160"/>
      <c r="AF15" s="161"/>
      <c r="AG15" s="162"/>
      <c r="AH15" s="162"/>
      <c r="AI15" s="162"/>
      <c r="AJ15" s="162"/>
      <c r="AK15" s="162"/>
      <c r="AL15" s="162"/>
      <c r="AM15" s="162"/>
      <c r="AN15" s="163"/>
      <c r="AO15" s="2"/>
      <c r="AP15" s="164"/>
      <c r="AQ15" s="165"/>
      <c r="AR15" s="166"/>
      <c r="AT15" s="167"/>
      <c r="AU15" s="165"/>
      <c r="AV15" s="165"/>
      <c r="AW15" s="165"/>
      <c r="AX15" s="168"/>
      <c r="AY15" s="11"/>
      <c r="AZ15" s="164"/>
      <c r="BA15" s="166"/>
    </row>
    <row r="16" spans="1:53" s="5" customFormat="1" ht="166.5" customHeight="1" thickBot="1" x14ac:dyDescent="0.3">
      <c r="A16" s="169" t="s">
        <v>22</v>
      </c>
      <c r="B16" s="170" t="s">
        <v>23</v>
      </c>
      <c r="C16" s="171" t="s">
        <v>24</v>
      </c>
      <c r="D16" s="171" t="s">
        <v>25</v>
      </c>
      <c r="E16" s="172" t="s">
        <v>26</v>
      </c>
      <c r="F16" s="173" t="s">
        <v>27</v>
      </c>
      <c r="G16" s="174" t="s">
        <v>28</v>
      </c>
      <c r="H16" s="172" t="s">
        <v>29</v>
      </c>
      <c r="I16" s="171" t="s">
        <v>30</v>
      </c>
      <c r="J16" s="171" t="s">
        <v>31</v>
      </c>
      <c r="K16" s="172" t="s">
        <v>32</v>
      </c>
      <c r="L16" s="172" t="s">
        <v>33</v>
      </c>
      <c r="M16" s="171" t="s">
        <v>30</v>
      </c>
      <c r="N16" s="171" t="s">
        <v>34</v>
      </c>
      <c r="O16" s="175" t="s">
        <v>35</v>
      </c>
      <c r="P16" s="2"/>
      <c r="Q16" s="176" t="s">
        <v>36</v>
      </c>
      <c r="R16" s="22" t="s">
        <v>37</v>
      </c>
      <c r="S16" s="22" t="s">
        <v>38</v>
      </c>
      <c r="T16" s="22" t="s">
        <v>39</v>
      </c>
      <c r="U16" s="22" t="s">
        <v>40</v>
      </c>
      <c r="V16" s="22" t="s">
        <v>41</v>
      </c>
      <c r="W16" s="22" t="s">
        <v>42</v>
      </c>
      <c r="X16" s="177" t="s">
        <v>43</v>
      </c>
      <c r="Y16" s="178" t="s">
        <v>44</v>
      </c>
      <c r="Z16" s="178" t="s">
        <v>45</v>
      </c>
      <c r="AA16" s="179" t="s">
        <v>46</v>
      </c>
      <c r="AB16" s="180" t="s">
        <v>47</v>
      </c>
      <c r="AC16" s="181"/>
      <c r="AD16" s="179" t="s">
        <v>48</v>
      </c>
      <c r="AE16" s="182" t="s">
        <v>49</v>
      </c>
      <c r="AF16" s="183"/>
      <c r="AG16" s="184" t="s">
        <v>50</v>
      </c>
      <c r="AH16" s="184" t="s">
        <v>51</v>
      </c>
      <c r="AI16" s="184" t="s">
        <v>30</v>
      </c>
      <c r="AJ16" s="184" t="s">
        <v>52</v>
      </c>
      <c r="AK16" s="184" t="s">
        <v>30</v>
      </c>
      <c r="AL16" s="184" t="s">
        <v>34</v>
      </c>
      <c r="AM16" s="184" t="s">
        <v>53</v>
      </c>
      <c r="AN16" s="175" t="s">
        <v>54</v>
      </c>
      <c r="AO16" s="2"/>
      <c r="AP16" s="185" t="s">
        <v>55</v>
      </c>
      <c r="AQ16" s="186" t="s">
        <v>56</v>
      </c>
      <c r="AR16" s="187" t="s">
        <v>57</v>
      </c>
      <c r="AT16" s="188" t="s">
        <v>58</v>
      </c>
      <c r="AU16" s="189" t="s">
        <v>59</v>
      </c>
      <c r="AV16" s="190" t="s">
        <v>60</v>
      </c>
      <c r="AW16" s="190" t="s">
        <v>61</v>
      </c>
      <c r="AX16" s="191" t="s">
        <v>62</v>
      </c>
      <c r="AY16" s="192"/>
      <c r="AZ16" s="193" t="s">
        <v>63</v>
      </c>
      <c r="BA16" s="194" t="s">
        <v>64</v>
      </c>
    </row>
    <row r="17" spans="1:53" ht="353.25" customHeight="1" x14ac:dyDescent="0.25">
      <c r="A17" s="195">
        <v>1</v>
      </c>
      <c r="B17" s="196" t="s">
        <v>92</v>
      </c>
      <c r="C17" s="197" t="s">
        <v>104</v>
      </c>
      <c r="D17" s="198" t="s">
        <v>105</v>
      </c>
      <c r="E17" s="197" t="s">
        <v>106</v>
      </c>
      <c r="F17" s="197"/>
      <c r="G17" s="199">
        <v>365</v>
      </c>
      <c r="H17" s="200" t="str">
        <f>IF(G17&lt;=0,"",IF(G17&lt;=2,"Muy Baja",IF(G17&lt;=24,"Baja",IF(G17&lt;=500,"Media",IF(G17&lt;=5000,"Alta","Muy Alta")))))</f>
        <v>Media</v>
      </c>
      <c r="I17" s="201">
        <f>IF(H17="","",IF(H17="Muy Baja",0.2,IF(H17="Baja",0.4,IF(H17="Media",0.6,IF(H17="Alta",0.8,IF(H17="Muy Alta",1,))))))</f>
        <v>0.6</v>
      </c>
      <c r="J17" s="202" t="s">
        <v>94</v>
      </c>
      <c r="K17" s="203" t="str">
        <f>+J17</f>
        <v>El riesgo afecta la imagen de la entidad con algunos usuarios de relevancia frente al logro de los objetivos.</v>
      </c>
      <c r="L17" s="200" t="str">
        <f>+VLOOKUP(K17,[1]Datos!$O$4:$P$15,2,FALSE)</f>
        <v>Moderado</v>
      </c>
      <c r="M17" s="201">
        <f>IF(L17="","",IF(L17="Leve",0.2,IF(L17="Menor",0.4,IF(L17="Moderado",0.6,IF(L17="Mayor",0.8,IF(L17="Catastrófico",1,))))))</f>
        <v>0.6</v>
      </c>
      <c r="N17" s="204" t="str">
        <f>+CONCATENATE(H17, " - ", L17)</f>
        <v>Media - Moderado</v>
      </c>
      <c r="O17" s="205" t="str">
        <f>+VLOOKUP(N17,[1]Datos!J4:K28,2,)</f>
        <v>MODERADO</v>
      </c>
      <c r="P17" s="206"/>
      <c r="Q17" s="207">
        <v>1</v>
      </c>
      <c r="R17" s="208" t="s">
        <v>107</v>
      </c>
      <c r="S17" s="208" t="s">
        <v>108</v>
      </c>
      <c r="T17" s="208" t="s">
        <v>109</v>
      </c>
      <c r="U17" s="208" t="s">
        <v>110</v>
      </c>
      <c r="V17" s="208" t="s">
        <v>111</v>
      </c>
      <c r="W17" s="208" t="s">
        <v>112</v>
      </c>
      <c r="X17" s="12" t="str">
        <f>IF(OR(Y17="Preventivo",Y17="Detectivo"),"Probabilidad",IF(Y17="Correctivo","Impacto",""))</f>
        <v>Probabilidad</v>
      </c>
      <c r="Y17" s="6" t="s">
        <v>96</v>
      </c>
      <c r="Z17" s="6" t="s">
        <v>77</v>
      </c>
      <c r="AA17" s="13" t="str">
        <f t="shared" ref="AA17:AA32" si="0">IF(AND(Y17="Preventivo",Z17="Automático"),"50%",IF(AND(Y17="Preventivo",Z17="Manual"),"40%",IF(AND(Y17="Detectivo",Z17="Automático"),"40%",IF(AND(Y17="Detectivo",Z17="Manual"),"30%",IF(AND(Y17="Correctivo",Z17="Automático"),"35%",IF(AND(Y17="Correctivo",Z17="Manual"),"25%",""))))))</f>
        <v>30%</v>
      </c>
      <c r="AB17" s="8" t="s">
        <v>98</v>
      </c>
      <c r="AC17" s="20" t="s">
        <v>113</v>
      </c>
      <c r="AD17" s="6" t="s">
        <v>99</v>
      </c>
      <c r="AE17" s="8" t="s">
        <v>81</v>
      </c>
      <c r="AF17" s="8" t="s">
        <v>112</v>
      </c>
      <c r="AG17" s="14">
        <f>IFERROR(IF(X17="Probabilidad",(I17-(+I17*AA17)),IF(X17="Impacto",I17,"")),"")</f>
        <v>0.42</v>
      </c>
      <c r="AH17" s="15" t="str">
        <f t="shared" ref="AH17:AH31" si="1">IFERROR(IF(AG17="","",IF(AG17&lt;=0.2,"Muy Baja",IF(AG17&lt;=0.4,"Baja",IF(AG17&lt;=0.6,"Media",IF(AG17&lt;=0.8,"Alta","Muy Alta"))))),"")</f>
        <v>Media</v>
      </c>
      <c r="AI17" s="16">
        <f>I17-(AA17*I17)</f>
        <v>0.42</v>
      </c>
      <c r="AJ17" s="17" t="str">
        <f t="shared" ref="AJ17:AJ32" si="2">IFERROR(IF(AK17="","",IF(AK17&lt;=0.2,"Leve",IF(AK17&lt;=0.4,"Menor",IF(AK17&lt;=0.6,"Moderado",IF(AK17&lt;=0.8,"Mayor","Catastrófico"))))),"")</f>
        <v>Moderado</v>
      </c>
      <c r="AK17" s="14">
        <f>IFERROR(IF(X17="Impacto",(M17-(+M17*AA17)),IF(X17="Probabilidad",M17,"")),"")</f>
        <v>0.6</v>
      </c>
      <c r="AL17" s="18" t="str">
        <f>+CONCATENATE(AH17, " - ", AJ17)</f>
        <v>Media - Moderado</v>
      </c>
      <c r="AM17" s="19" t="str">
        <f>+VLOOKUP(AL17,[1]Datos!$J$4:$K$28,2,)</f>
        <v>MODERADO</v>
      </c>
      <c r="AN17" s="209" t="s">
        <v>82</v>
      </c>
      <c r="AO17" s="206"/>
      <c r="AP17" s="210" t="s">
        <v>114</v>
      </c>
      <c r="AQ17" s="211" t="s">
        <v>115</v>
      </c>
      <c r="AR17" s="212">
        <v>46006</v>
      </c>
      <c r="AT17" s="213">
        <v>46030</v>
      </c>
      <c r="AU17" s="214" t="s">
        <v>116</v>
      </c>
      <c r="AV17" s="215" t="s">
        <v>117</v>
      </c>
      <c r="AW17" s="215" t="s">
        <v>118</v>
      </c>
      <c r="AX17" s="215" t="s">
        <v>87</v>
      </c>
      <c r="AY17" s="192"/>
      <c r="AZ17" s="216" t="s">
        <v>119</v>
      </c>
      <c r="BA17" s="216" t="s">
        <v>120</v>
      </c>
    </row>
    <row r="18" spans="1:53" ht="353.25" customHeight="1" thickBot="1" x14ac:dyDescent="0.3">
      <c r="A18" s="217"/>
      <c r="B18" s="218"/>
      <c r="C18" s="198"/>
      <c r="D18" s="219"/>
      <c r="E18" s="198"/>
      <c r="F18" s="198"/>
      <c r="G18" s="220"/>
      <c r="H18" s="221"/>
      <c r="I18" s="204"/>
      <c r="J18" s="222"/>
      <c r="K18" s="223"/>
      <c r="L18" s="221"/>
      <c r="M18" s="204"/>
      <c r="N18" s="224"/>
      <c r="O18" s="225"/>
      <c r="P18" s="2"/>
      <c r="Q18" s="226">
        <v>2</v>
      </c>
      <c r="R18" s="227" t="s">
        <v>121</v>
      </c>
      <c r="S18" s="227" t="s">
        <v>122</v>
      </c>
      <c r="T18" s="227" t="s">
        <v>123</v>
      </c>
      <c r="U18" s="227" t="s">
        <v>124</v>
      </c>
      <c r="V18" s="227" t="s">
        <v>125</v>
      </c>
      <c r="W18" s="227" t="s">
        <v>126</v>
      </c>
      <c r="X18" s="228" t="str">
        <f t="shared" ref="X18:X19" si="3">IF(OR(Y18="Preventivo",Y18="Detectivo"),"Probabilidad",IF(Y18="Correctivo","Impacto",""))</f>
        <v>Probabilidad</v>
      </c>
      <c r="Y18" s="6" t="s">
        <v>76</v>
      </c>
      <c r="Z18" s="6" t="s">
        <v>77</v>
      </c>
      <c r="AA18" s="13" t="str">
        <f t="shared" si="0"/>
        <v>40%</v>
      </c>
      <c r="AB18" s="8" t="s">
        <v>98</v>
      </c>
      <c r="AC18" s="20" t="s">
        <v>127</v>
      </c>
      <c r="AD18" s="6" t="s">
        <v>80</v>
      </c>
      <c r="AE18" s="8" t="s">
        <v>81</v>
      </c>
      <c r="AF18" s="8" t="s">
        <v>128</v>
      </c>
      <c r="AG18" s="229">
        <f t="shared" ref="AG18:AG19" si="4">IFERROR(IF(AND(X17="Probabilidad",X18="Probabilidad"),(AI17-(+AI17*AA18)),IF(X18="Probabilidad",($I$17-(+$I$17*AA18)),IF(X18="Impacto",AI17,""))),"")</f>
        <v>0.252</v>
      </c>
      <c r="AH18" s="15" t="str">
        <f t="shared" si="1"/>
        <v>Baja</v>
      </c>
      <c r="AI18" s="16">
        <f t="shared" ref="AI18:AI19" si="5">+AG18</f>
        <v>0.252</v>
      </c>
      <c r="AJ18" s="17" t="str">
        <f t="shared" si="2"/>
        <v>Moderado</v>
      </c>
      <c r="AK18" s="230">
        <f t="shared" ref="AK18:AK19" si="6">IFERROR(IF(AND(X17="Impacto",X17="Impacto"),(AK17-(+AK17*AA18)),IF(X18="Impacto",($M$17-(+$M$17*AA18)),IF(X18="Probabilidad",AK17,""))),"")</f>
        <v>0.6</v>
      </c>
      <c r="AL18" s="18" t="str">
        <f t="shared" ref="AL18:AL19" si="7">+CONCATENATE(AH18, " - ", AJ18)</f>
        <v>Baja - Moderado</v>
      </c>
      <c r="AM18" s="19" t="str">
        <f>+VLOOKUP(AL18,[1]Datos!$J$4:$K$28,2,)</f>
        <v>MODERADO</v>
      </c>
      <c r="AN18" s="231"/>
      <c r="AO18" s="2"/>
      <c r="AP18" s="232"/>
      <c r="AQ18" s="233"/>
      <c r="AR18" s="234"/>
      <c r="AT18" s="235">
        <v>46030</v>
      </c>
      <c r="AU18" s="214" t="s">
        <v>129</v>
      </c>
      <c r="AV18" s="215" t="s">
        <v>87</v>
      </c>
      <c r="AW18" s="215" t="s">
        <v>118</v>
      </c>
      <c r="AX18" s="215" t="s">
        <v>87</v>
      </c>
      <c r="AY18" s="192"/>
      <c r="AZ18" s="236"/>
      <c r="BA18" s="236"/>
    </row>
    <row r="19" spans="1:53" ht="353.25" customHeight="1" thickBot="1" x14ac:dyDescent="0.3">
      <c r="A19" s="195"/>
      <c r="B19" s="196"/>
      <c r="C19" s="197"/>
      <c r="D19" s="237"/>
      <c r="E19" s="197"/>
      <c r="F19" s="197"/>
      <c r="G19" s="199"/>
      <c r="H19" s="200"/>
      <c r="I19" s="201"/>
      <c r="J19" s="238"/>
      <c r="K19" s="239"/>
      <c r="L19" s="200"/>
      <c r="M19" s="201"/>
      <c r="N19" s="240"/>
      <c r="O19" s="241"/>
      <c r="P19" s="242"/>
      <c r="Q19" s="207">
        <v>3</v>
      </c>
      <c r="R19" s="23" t="s">
        <v>130</v>
      </c>
      <c r="S19" s="243" t="s">
        <v>131</v>
      </c>
      <c r="T19" s="244" t="s">
        <v>132</v>
      </c>
      <c r="U19" s="23" t="s">
        <v>133</v>
      </c>
      <c r="V19" s="23" t="s">
        <v>134</v>
      </c>
      <c r="W19" s="23" t="s">
        <v>135</v>
      </c>
      <c r="X19" s="12" t="str">
        <f t="shared" si="3"/>
        <v>Impacto</v>
      </c>
      <c r="Y19" s="6" t="s">
        <v>97</v>
      </c>
      <c r="Z19" s="6" t="s">
        <v>77</v>
      </c>
      <c r="AA19" s="13" t="str">
        <f t="shared" si="0"/>
        <v>25%</v>
      </c>
      <c r="AB19" s="8" t="s">
        <v>98</v>
      </c>
      <c r="AC19" s="20" t="s">
        <v>136</v>
      </c>
      <c r="AD19" s="6" t="s">
        <v>80</v>
      </c>
      <c r="AE19" s="8" t="s">
        <v>81</v>
      </c>
      <c r="AF19" s="8" t="s">
        <v>135</v>
      </c>
      <c r="AG19" s="245">
        <f t="shared" si="4"/>
        <v>0.252</v>
      </c>
      <c r="AH19" s="15" t="str">
        <f t="shared" si="1"/>
        <v>Baja</v>
      </c>
      <c r="AI19" s="16">
        <f t="shared" si="5"/>
        <v>0.252</v>
      </c>
      <c r="AJ19" s="17" t="str">
        <f t="shared" si="2"/>
        <v>Moderado</v>
      </c>
      <c r="AK19" s="245">
        <f t="shared" si="6"/>
        <v>0.44999999999999996</v>
      </c>
      <c r="AL19" s="18" t="str">
        <f t="shared" si="7"/>
        <v>Baja - Moderado</v>
      </c>
      <c r="AM19" s="19" t="str">
        <f>+VLOOKUP(AL19,[1]Datos!$J$4:$K$28,2,)</f>
        <v>MODERADO</v>
      </c>
      <c r="AN19" s="209"/>
      <c r="AO19" s="242"/>
      <c r="AP19" s="246"/>
      <c r="AQ19" s="211"/>
      <c r="AR19" s="212"/>
      <c r="AS19" s="247"/>
      <c r="AT19" s="248">
        <v>46030</v>
      </c>
      <c r="AU19" s="249" t="s">
        <v>137</v>
      </c>
      <c r="AV19" s="250" t="s">
        <v>138</v>
      </c>
      <c r="AW19" s="251" t="s">
        <v>118</v>
      </c>
      <c r="AX19" s="251" t="s">
        <v>87</v>
      </c>
      <c r="AY19" s="252"/>
      <c r="AZ19" s="253"/>
      <c r="BA19" s="253"/>
    </row>
    <row r="20" spans="1:53" ht="93.75" customHeight="1" x14ac:dyDescent="0.25">
      <c r="A20" s="195">
        <v>2</v>
      </c>
      <c r="B20" s="199" t="s">
        <v>65</v>
      </c>
      <c r="C20" s="197" t="s">
        <v>139</v>
      </c>
      <c r="D20" s="198" t="s">
        <v>140</v>
      </c>
      <c r="E20" s="197" t="s">
        <v>141</v>
      </c>
      <c r="F20" s="197"/>
      <c r="G20" s="254">
        <v>60</v>
      </c>
      <c r="H20" s="200" t="str">
        <f>IF(G20&lt;=0,"",IF(G20&lt;=2,"Muy Baja",IF(G20&lt;=24,"Baja",IF(G20&lt;=500,"Media",IF(G20&lt;=5000,"Alta","Muy Alta")))))</f>
        <v>Media</v>
      </c>
      <c r="I20" s="201">
        <f>IF(H20="","",IF(H20="Muy Baja",0.2,IF(H20="Baja",0.4,IF(H20="Media",0.6,IF(H20="Alta",0.8,IF(H20="Muy Alta",1,))))))</f>
        <v>0.6</v>
      </c>
      <c r="J20" s="202" t="s">
        <v>95</v>
      </c>
      <c r="K20" s="203" t="str">
        <f>+J20</f>
        <v>El riesgo afecta la imagen de la entidad con efecto publicitario sostenido a nivel de sector administrativo o distrital</v>
      </c>
      <c r="L20" s="200" t="str">
        <f>+VLOOKUP(K20,[1]Datos!$O$4:$P$15,2,FALSE)</f>
        <v>Mayor</v>
      </c>
      <c r="M20" s="201">
        <f>IF(L20="","",IF(L20="Leve",0.2,IF(L20="Menor",0.4,IF(L20="Moderado",0.6,IF(L20="Mayor",0.8,IF(L20="Catastrófico",1,))))))</f>
        <v>0.8</v>
      </c>
      <c r="N20" s="204" t="str">
        <f>+CONCATENATE(H20, " - ", L20)</f>
        <v>Media - Mayor</v>
      </c>
      <c r="O20" s="205" t="str">
        <f>+VLOOKUP(N20,[1]Datos!J7:K31,2,)</f>
        <v>ALTO</v>
      </c>
      <c r="P20" s="206"/>
      <c r="Q20" s="207">
        <v>1</v>
      </c>
      <c r="R20" s="23" t="s">
        <v>142</v>
      </c>
      <c r="S20" s="23" t="s">
        <v>143</v>
      </c>
      <c r="T20" s="23" t="s">
        <v>144</v>
      </c>
      <c r="U20" s="23" t="s">
        <v>145</v>
      </c>
      <c r="V20" s="23" t="s">
        <v>146</v>
      </c>
      <c r="W20" s="23" t="s">
        <v>147</v>
      </c>
      <c r="X20" s="12" t="str">
        <f>IF(OR(Y20="Preventivo",Y20="Detectivo"),"Probabilidad",IF(Y20="Correctivo","Impacto",""))</f>
        <v>Probabilidad</v>
      </c>
      <c r="Y20" s="6" t="s">
        <v>76</v>
      </c>
      <c r="Z20" s="6" t="s">
        <v>77</v>
      </c>
      <c r="AA20" s="13" t="str">
        <f t="shared" si="0"/>
        <v>40%</v>
      </c>
      <c r="AB20" s="20" t="s">
        <v>98</v>
      </c>
      <c r="AC20" s="20" t="s">
        <v>148</v>
      </c>
      <c r="AD20" s="6" t="s">
        <v>80</v>
      </c>
      <c r="AE20" s="8" t="s">
        <v>81</v>
      </c>
      <c r="AF20" s="8" t="s">
        <v>149</v>
      </c>
      <c r="AG20" s="14">
        <f>IFERROR(IF(X20="Probabilidad",(I20-(+I20*AA20)),IF(X20="Impacto",I20,"")),"")</f>
        <v>0.36</v>
      </c>
      <c r="AH20" s="15" t="str">
        <f t="shared" si="1"/>
        <v>Baja</v>
      </c>
      <c r="AI20" s="16">
        <f>I20-(AA20*I20)</f>
        <v>0.36</v>
      </c>
      <c r="AJ20" s="17" t="str">
        <f t="shared" si="2"/>
        <v>Mayor</v>
      </c>
      <c r="AK20" s="14">
        <f>IFERROR(IF(X20="Impacto",(M20-(+M20*AA20)),IF(X20="Probabilidad",M20,"")),"")</f>
        <v>0.8</v>
      </c>
      <c r="AL20" s="18" t="str">
        <f>+CONCATENATE(AH20, " - ", AJ20)</f>
        <v>Baja - Mayor</v>
      </c>
      <c r="AM20" s="19" t="str">
        <f>+VLOOKUP(AL20,[1]Datos!$J$4:$K$28,2,)</f>
        <v>ALTO</v>
      </c>
      <c r="AN20" s="255" t="s">
        <v>82</v>
      </c>
      <c r="AO20" s="32"/>
      <c r="AP20" s="256" t="s">
        <v>150</v>
      </c>
      <c r="AQ20" s="211" t="s">
        <v>151</v>
      </c>
      <c r="AR20" s="212">
        <v>46006</v>
      </c>
      <c r="AS20" s="33"/>
      <c r="AT20" s="34">
        <v>46030</v>
      </c>
      <c r="AU20" s="257" t="s">
        <v>152</v>
      </c>
      <c r="AV20" s="258" t="s">
        <v>153</v>
      </c>
      <c r="AW20" s="259" t="s">
        <v>118</v>
      </c>
      <c r="AX20" s="260" t="s">
        <v>87</v>
      </c>
      <c r="AY20" s="192"/>
      <c r="AZ20" s="216" t="s">
        <v>154</v>
      </c>
      <c r="BA20" s="261" t="s">
        <v>155</v>
      </c>
    </row>
    <row r="21" spans="1:53" ht="409.6" thickBot="1" x14ac:dyDescent="0.3">
      <c r="A21" s="195"/>
      <c r="B21" s="199"/>
      <c r="C21" s="197"/>
      <c r="D21" s="237"/>
      <c r="E21" s="197"/>
      <c r="F21" s="197"/>
      <c r="G21" s="254"/>
      <c r="H21" s="200"/>
      <c r="I21" s="201"/>
      <c r="J21" s="238"/>
      <c r="K21" s="239"/>
      <c r="L21" s="200"/>
      <c r="M21" s="201"/>
      <c r="N21" s="240"/>
      <c r="O21" s="241"/>
      <c r="P21" s="2"/>
      <c r="Q21" s="226">
        <v>2</v>
      </c>
      <c r="R21" s="23" t="s">
        <v>156</v>
      </c>
      <c r="S21" s="23" t="s">
        <v>157</v>
      </c>
      <c r="T21" s="23" t="s">
        <v>158</v>
      </c>
      <c r="U21" s="23" t="s">
        <v>159</v>
      </c>
      <c r="V21" s="23" t="s">
        <v>160</v>
      </c>
      <c r="W21" s="23" t="s">
        <v>161</v>
      </c>
      <c r="X21" s="12" t="str">
        <f t="shared" ref="X21" si="8">IF(OR(Y21="Preventivo",Y21="Detectivo"),"Probabilidad",IF(Y21="Correctivo","Impacto",""))</f>
        <v>Probabilidad</v>
      </c>
      <c r="Y21" s="6" t="s">
        <v>76</v>
      </c>
      <c r="Z21" s="6" t="s">
        <v>77</v>
      </c>
      <c r="AA21" s="13" t="str">
        <f t="shared" si="0"/>
        <v>40%</v>
      </c>
      <c r="AB21" s="20" t="s">
        <v>98</v>
      </c>
      <c r="AC21" s="20" t="s">
        <v>148</v>
      </c>
      <c r="AD21" s="6" t="s">
        <v>80</v>
      </c>
      <c r="AE21" s="8" t="s">
        <v>81</v>
      </c>
      <c r="AF21" s="8" t="s">
        <v>162</v>
      </c>
      <c r="AG21" s="16">
        <f t="shared" ref="AG21" si="9">IFERROR(IF(AND(X20="Probabilidad",X21="Probabilidad"),(AI20-(+AI20*AA21)),IF(X21="Probabilidad",($I$17-(+$I$17*AA21)),IF(X21="Impacto",AI20,""))),"")</f>
        <v>0.216</v>
      </c>
      <c r="AH21" s="15" t="str">
        <f t="shared" si="1"/>
        <v>Baja</v>
      </c>
      <c r="AI21" s="16">
        <f t="shared" ref="AI21" si="10">+AG21</f>
        <v>0.216</v>
      </c>
      <c r="AJ21" s="17" t="str">
        <f t="shared" si="2"/>
        <v>Mayor</v>
      </c>
      <c r="AK21" s="14">
        <f t="shared" ref="AK21" si="11">IFERROR(IF(AND(X20="Impacto",X20="Impacto"),(AK20-(+AK20*AA21)),IF(X21="Impacto",($M$17-(+$M$17*AA21)),IF(X21="Probabilidad",AK20,""))),"")</f>
        <v>0.8</v>
      </c>
      <c r="AL21" s="18" t="str">
        <f t="shared" ref="AL21" si="12">+CONCATENATE(AH21, " - ", AJ21)</f>
        <v>Baja - Mayor</v>
      </c>
      <c r="AM21" s="19" t="str">
        <f>+VLOOKUP(AL21,[1]Datos!$J$4:$K$28,2,)</f>
        <v>ALTO</v>
      </c>
      <c r="AN21" s="255"/>
      <c r="AO21" s="32"/>
      <c r="AP21" s="262"/>
      <c r="AQ21" s="211"/>
      <c r="AR21" s="212"/>
      <c r="AS21" s="33"/>
      <c r="AT21" s="34">
        <v>46030</v>
      </c>
      <c r="AU21" s="21" t="s">
        <v>163</v>
      </c>
      <c r="AV21" s="263"/>
      <c r="AW21" s="264"/>
      <c r="AX21" s="265" t="s">
        <v>87</v>
      </c>
      <c r="AY21" s="192"/>
      <c r="AZ21" s="236"/>
      <c r="BA21" s="266"/>
    </row>
    <row r="22" spans="1:53" ht="126.75" x14ac:dyDescent="0.25">
      <c r="A22" s="195">
        <v>3</v>
      </c>
      <c r="B22" s="196" t="s">
        <v>92</v>
      </c>
      <c r="C22" s="197" t="s">
        <v>164</v>
      </c>
      <c r="D22" s="198" t="s">
        <v>165</v>
      </c>
      <c r="E22" s="197" t="s">
        <v>166</v>
      </c>
      <c r="F22" s="197"/>
      <c r="G22" s="267">
        <v>23</v>
      </c>
      <c r="H22" s="200" t="str">
        <f>IF(G22&lt;=0,"",IF(G22&lt;=2,"Muy Baja",IF(G22&lt;=24,"Baja",IF(G22&lt;=500,"Media",IF(G22&lt;=5000,"Alta","Muy Alta")))))</f>
        <v>Baja</v>
      </c>
      <c r="I22" s="201">
        <f>IF(H22="","",IF(H22="Muy Baja",0.2,IF(H22="Baja",0.4,IF(H22="Media",0.6,IF(H22="Alta",0.8,IF(H22="Muy Alta",1,))))))</f>
        <v>0.4</v>
      </c>
      <c r="J22" s="202" t="s">
        <v>95</v>
      </c>
      <c r="K22" s="203" t="str">
        <f>+J22</f>
        <v>El riesgo afecta la imagen de la entidad con efecto publicitario sostenido a nivel de sector administrativo o distrital</v>
      </c>
      <c r="L22" s="200" t="str">
        <f>+VLOOKUP(K22,[1]Datos!$O$4:$P$15,2,FALSE)</f>
        <v>Mayor</v>
      </c>
      <c r="M22" s="201">
        <f>IF(L22="","",IF(L22="Leve",0.2,IF(L22="Menor",0.4,IF(L22="Moderado",0.6,IF(L22="Mayor",0.8,IF(L22="Catastrófico",1,))))))</f>
        <v>0.8</v>
      </c>
      <c r="N22" s="204" t="str">
        <f>+CONCATENATE(H22, " - ", L22)</f>
        <v>Baja - Mayor</v>
      </c>
      <c r="O22" s="205" t="str">
        <f>+VLOOKUP(N22,[1]Datos!J9:K33,2,)</f>
        <v>ALTO</v>
      </c>
      <c r="P22" s="206"/>
      <c r="Q22" s="207">
        <v>1</v>
      </c>
      <c r="R22" s="208" t="s">
        <v>167</v>
      </c>
      <c r="S22" s="208" t="s">
        <v>168</v>
      </c>
      <c r="T22" s="208" t="s">
        <v>169</v>
      </c>
      <c r="U22" s="208" t="s">
        <v>170</v>
      </c>
      <c r="V22" s="208" t="s">
        <v>171</v>
      </c>
      <c r="W22" s="208" t="s">
        <v>172</v>
      </c>
      <c r="X22" s="12" t="str">
        <f>IF(OR(Y22="Preventivo",Y22="Detectivo"),"Probabilidad",IF(Y22="Correctivo","Impacto",""))</f>
        <v>Probabilidad</v>
      </c>
      <c r="Y22" s="6" t="s">
        <v>76</v>
      </c>
      <c r="Z22" s="6" t="s">
        <v>77</v>
      </c>
      <c r="AA22" s="13" t="str">
        <f t="shared" si="0"/>
        <v>40%</v>
      </c>
      <c r="AB22" s="20" t="s">
        <v>98</v>
      </c>
      <c r="AC22" s="20" t="s">
        <v>173</v>
      </c>
      <c r="AD22" s="6" t="s">
        <v>80</v>
      </c>
      <c r="AE22" s="8" t="s">
        <v>81</v>
      </c>
      <c r="AF22" s="8" t="str">
        <f t="shared" ref="AF22:AF29" si="13">+W22</f>
        <v>Formato de Planeación de Actividades Pedagógicas M-PSS-FT-071 con la relación de NNAJ participantes, afiliación al sistema de salud y observaciones</v>
      </c>
      <c r="AG22" s="14">
        <f>IFERROR(IF(X22="Probabilidad",(I22-(+I22*AA22)),IF(X22="Impacto",I22,"")),"")</f>
        <v>0.24</v>
      </c>
      <c r="AH22" s="15" t="str">
        <f t="shared" si="1"/>
        <v>Baja</v>
      </c>
      <c r="AI22" s="16">
        <f>I22-(AA22*I22)</f>
        <v>0.24</v>
      </c>
      <c r="AJ22" s="17" t="str">
        <f t="shared" si="2"/>
        <v>Mayor</v>
      </c>
      <c r="AK22" s="14">
        <f>IFERROR(IF(X22="Impacto",(M22-(+M22*AA22)),IF(X22="Probabilidad",M22,"")),"")</f>
        <v>0.8</v>
      </c>
      <c r="AL22" s="18" t="str">
        <f>+CONCATENATE(AH22, " - ", AJ22)</f>
        <v>Baja - Mayor</v>
      </c>
      <c r="AM22" s="19" t="str">
        <f>+VLOOKUP(AL22,[1]Datos!$J$4:$K$28,2,)</f>
        <v>ALTO</v>
      </c>
      <c r="AN22" s="209" t="s">
        <v>82</v>
      </c>
      <c r="AO22" s="206"/>
      <c r="AP22" s="210" t="s">
        <v>174</v>
      </c>
      <c r="AQ22" s="211" t="s">
        <v>175</v>
      </c>
      <c r="AR22" s="212" t="s">
        <v>176</v>
      </c>
      <c r="AT22" s="268">
        <v>46030</v>
      </c>
      <c r="AU22" s="269" t="s">
        <v>177</v>
      </c>
      <c r="AV22" s="270" t="s">
        <v>178</v>
      </c>
      <c r="AW22" s="271" t="s">
        <v>86</v>
      </c>
      <c r="AX22" s="215" t="s">
        <v>87</v>
      </c>
      <c r="AY22" s="192"/>
      <c r="AZ22" s="272" t="s">
        <v>179</v>
      </c>
      <c r="BA22" s="273" t="s">
        <v>180</v>
      </c>
    </row>
    <row r="23" spans="1:53" ht="135" thickBot="1" x14ac:dyDescent="0.3">
      <c r="A23" s="217"/>
      <c r="B23" s="218"/>
      <c r="C23" s="198"/>
      <c r="D23" s="219"/>
      <c r="E23" s="198"/>
      <c r="F23" s="198"/>
      <c r="G23" s="274"/>
      <c r="H23" s="221"/>
      <c r="I23" s="204"/>
      <c r="J23" s="222"/>
      <c r="K23" s="223"/>
      <c r="L23" s="221"/>
      <c r="M23" s="204"/>
      <c r="N23" s="224"/>
      <c r="O23" s="225"/>
      <c r="P23" s="2"/>
      <c r="Q23" s="226">
        <v>2</v>
      </c>
      <c r="R23" s="227" t="s">
        <v>167</v>
      </c>
      <c r="S23" s="227" t="s">
        <v>168</v>
      </c>
      <c r="T23" s="227" t="s">
        <v>181</v>
      </c>
      <c r="U23" s="227" t="s">
        <v>182</v>
      </c>
      <c r="V23" s="227" t="s">
        <v>183</v>
      </c>
      <c r="W23" s="227" t="s">
        <v>162</v>
      </c>
      <c r="X23" s="228" t="str">
        <f t="shared" ref="X23:X29" si="14">IF(OR(Y23="Preventivo",Y23="Detectivo"),"Probabilidad",IF(Y23="Correctivo","Impacto",""))</f>
        <v>Probabilidad</v>
      </c>
      <c r="Y23" s="6" t="s">
        <v>76</v>
      </c>
      <c r="Z23" s="6" t="s">
        <v>77</v>
      </c>
      <c r="AA23" s="13" t="str">
        <f t="shared" si="0"/>
        <v>40%</v>
      </c>
      <c r="AB23" s="20" t="s">
        <v>98</v>
      </c>
      <c r="AC23" s="20" t="s">
        <v>184</v>
      </c>
      <c r="AD23" s="6" t="s">
        <v>80</v>
      </c>
      <c r="AE23" s="8" t="s">
        <v>81</v>
      </c>
      <c r="AF23" s="8" t="str">
        <f>+W23</f>
        <v>Formatos A-GDH-FT-010 (listado de asistencia) y A-GDO-FT-004 (acta), con registros de participantes y verificación del personal de salud presente.</v>
      </c>
      <c r="AG23" s="229">
        <f t="shared" ref="AG23:AG28" si="15">IFERROR(IF(AND(X22="Probabilidad",X23="Probabilidad"),(AI22-(+AI22*AA23)),IF(X23="Probabilidad",($I$17-(+$I$17*AA23)),IF(X23="Impacto",AI22,""))),"")</f>
        <v>0.14399999999999999</v>
      </c>
      <c r="AH23" s="15" t="str">
        <f t="shared" si="1"/>
        <v>Muy Baja</v>
      </c>
      <c r="AI23" s="16">
        <f t="shared" ref="AI23:AI29" si="16">+AG23</f>
        <v>0.14399999999999999</v>
      </c>
      <c r="AJ23" s="17" t="str">
        <f t="shared" si="2"/>
        <v>Mayor</v>
      </c>
      <c r="AK23" s="230">
        <f t="shared" ref="AK23:AK28" si="17">IFERROR(IF(AND(X22="Impacto",X22="Impacto"),(AK22-(+AK22*AA23)),IF(X23="Impacto",($M$17-(+$M$17*AA23)),IF(X23="Probabilidad",AK22,""))),"")</f>
        <v>0.8</v>
      </c>
      <c r="AL23" s="18" t="str">
        <f t="shared" ref="AL23:AL29" si="18">+CONCATENATE(AH23, " - ", AJ23)</f>
        <v>Muy Baja - Mayor</v>
      </c>
      <c r="AM23" s="19" t="str">
        <f>+VLOOKUP(AL23,[1]Datos!$J$4:$K$28,2,)</f>
        <v>ALTO</v>
      </c>
      <c r="AN23" s="231"/>
      <c r="AO23" s="2"/>
      <c r="AP23" s="232"/>
      <c r="AQ23" s="233"/>
      <c r="AR23" s="234"/>
      <c r="AT23" s="275">
        <v>46030</v>
      </c>
      <c r="AU23" s="276" t="s">
        <v>185</v>
      </c>
      <c r="AV23" s="270" t="s">
        <v>178</v>
      </c>
      <c r="AW23" s="271" t="s">
        <v>86</v>
      </c>
      <c r="AX23" s="277" t="s">
        <v>87</v>
      </c>
      <c r="AY23" s="192"/>
      <c r="AZ23" s="278"/>
      <c r="BA23" s="279"/>
    </row>
    <row r="24" spans="1:53" ht="114" thickBot="1" x14ac:dyDescent="0.3">
      <c r="A24" s="217"/>
      <c r="B24" s="218"/>
      <c r="C24" s="198"/>
      <c r="D24" s="219"/>
      <c r="E24" s="198"/>
      <c r="F24" s="198"/>
      <c r="G24" s="274"/>
      <c r="H24" s="221"/>
      <c r="I24" s="204"/>
      <c r="J24" s="222"/>
      <c r="K24" s="223"/>
      <c r="L24" s="221"/>
      <c r="M24" s="204"/>
      <c r="N24" s="224"/>
      <c r="O24" s="225"/>
      <c r="P24" s="2"/>
      <c r="Q24" s="226">
        <v>3</v>
      </c>
      <c r="R24" s="280" t="s">
        <v>186</v>
      </c>
      <c r="S24" s="281" t="s">
        <v>157</v>
      </c>
      <c r="T24" s="282" t="s">
        <v>187</v>
      </c>
      <c r="U24" s="280" t="s">
        <v>188</v>
      </c>
      <c r="V24" s="280" t="s">
        <v>189</v>
      </c>
      <c r="W24" s="280" t="s">
        <v>190</v>
      </c>
      <c r="X24" s="12" t="str">
        <f t="shared" si="14"/>
        <v>Probabilidad</v>
      </c>
      <c r="Y24" s="6" t="s">
        <v>96</v>
      </c>
      <c r="Z24" s="6" t="s">
        <v>77</v>
      </c>
      <c r="AA24" s="13" t="str">
        <f t="shared" si="0"/>
        <v>30%</v>
      </c>
      <c r="AB24" s="20" t="s">
        <v>98</v>
      </c>
      <c r="AC24" s="20" t="s">
        <v>191</v>
      </c>
      <c r="AD24" s="6" t="s">
        <v>80</v>
      </c>
      <c r="AE24" s="8" t="s">
        <v>81</v>
      </c>
      <c r="AF24" s="8" t="str">
        <f t="shared" si="13"/>
        <v>Formato PSS-FT-079 - TALLERES Y/O ACCIONES FORMATIVAS y el soporte remitido por SIMI del registro de los talleres realizados.</v>
      </c>
      <c r="AG24" s="230">
        <f t="shared" si="15"/>
        <v>0.1008</v>
      </c>
      <c r="AH24" s="15" t="str">
        <f t="shared" si="1"/>
        <v>Muy Baja</v>
      </c>
      <c r="AI24" s="16">
        <f t="shared" si="16"/>
        <v>0.1008</v>
      </c>
      <c r="AJ24" s="17" t="str">
        <f t="shared" si="2"/>
        <v>Mayor</v>
      </c>
      <c r="AK24" s="230">
        <f t="shared" si="17"/>
        <v>0.8</v>
      </c>
      <c r="AL24" s="18" t="str">
        <f t="shared" si="18"/>
        <v>Muy Baja - Mayor</v>
      </c>
      <c r="AM24" s="19" t="str">
        <f>+VLOOKUP(AL24,[1]Datos!$J$4:$K$28,2,)</f>
        <v>ALTO</v>
      </c>
      <c r="AN24" s="231"/>
      <c r="AO24" s="2"/>
      <c r="AP24" s="232"/>
      <c r="AQ24" s="233"/>
      <c r="AR24" s="234"/>
      <c r="AT24" s="275">
        <v>46037</v>
      </c>
      <c r="AU24" s="270" t="s">
        <v>192</v>
      </c>
      <c r="AV24" s="270" t="s">
        <v>178</v>
      </c>
      <c r="AW24" s="271" t="s">
        <v>86</v>
      </c>
      <c r="AX24" s="277" t="s">
        <v>87</v>
      </c>
      <c r="AY24" s="192"/>
      <c r="AZ24" s="278"/>
      <c r="BA24" s="279"/>
    </row>
    <row r="25" spans="1:53" ht="195" thickBot="1" x14ac:dyDescent="0.3">
      <c r="A25" s="217"/>
      <c r="B25" s="218"/>
      <c r="C25" s="198"/>
      <c r="D25" s="219"/>
      <c r="E25" s="198"/>
      <c r="F25" s="198"/>
      <c r="G25" s="274"/>
      <c r="H25" s="221"/>
      <c r="I25" s="204"/>
      <c r="J25" s="222"/>
      <c r="K25" s="223"/>
      <c r="L25" s="221"/>
      <c r="M25" s="204"/>
      <c r="N25" s="224"/>
      <c r="O25" s="225"/>
      <c r="P25" s="2"/>
      <c r="Q25" s="226">
        <v>4</v>
      </c>
      <c r="R25" s="280" t="s">
        <v>193</v>
      </c>
      <c r="S25" s="281" t="s">
        <v>194</v>
      </c>
      <c r="T25" s="282" t="s">
        <v>195</v>
      </c>
      <c r="U25" s="280" t="s">
        <v>196</v>
      </c>
      <c r="V25" s="280" t="s">
        <v>197</v>
      </c>
      <c r="W25" s="280" t="s">
        <v>198</v>
      </c>
      <c r="X25" s="12" t="str">
        <f t="shared" si="14"/>
        <v>Probabilidad</v>
      </c>
      <c r="Y25" s="6" t="s">
        <v>76</v>
      </c>
      <c r="Z25" s="6" t="s">
        <v>77</v>
      </c>
      <c r="AA25" s="13" t="str">
        <f t="shared" si="0"/>
        <v>40%</v>
      </c>
      <c r="AB25" s="8" t="s">
        <v>98</v>
      </c>
      <c r="AC25" s="20" t="s">
        <v>199</v>
      </c>
      <c r="AD25" s="6" t="s">
        <v>80</v>
      </c>
      <c r="AE25" s="8" t="s">
        <v>81</v>
      </c>
      <c r="AF25" s="8" t="str">
        <f t="shared" si="13"/>
        <v>Convenio 
ENTREGA ELEMENTOS DE PROTECCIÓN PERSONAL - EPP A-GDH-FT-073, de acuerdo con el listado de jóvenes vinculados al convenio, emitido por el aplicativo SIMI.</v>
      </c>
      <c r="AG25" s="230">
        <f t="shared" si="15"/>
        <v>6.0479999999999999E-2</v>
      </c>
      <c r="AH25" s="15" t="str">
        <f t="shared" si="1"/>
        <v>Muy Baja</v>
      </c>
      <c r="AI25" s="16">
        <f t="shared" si="16"/>
        <v>6.0479999999999999E-2</v>
      </c>
      <c r="AJ25" s="17" t="str">
        <f t="shared" si="2"/>
        <v>Mayor</v>
      </c>
      <c r="AK25" s="230">
        <f t="shared" si="17"/>
        <v>0.8</v>
      </c>
      <c r="AL25" s="18" t="str">
        <f t="shared" si="18"/>
        <v>Muy Baja - Mayor</v>
      </c>
      <c r="AM25" s="19" t="str">
        <f>+VLOOKUP(AL25,[1]Datos!$J$4:$K$28,2,)</f>
        <v>ALTO</v>
      </c>
      <c r="AN25" s="231"/>
      <c r="AO25" s="2"/>
      <c r="AP25" s="232"/>
      <c r="AQ25" s="233"/>
      <c r="AR25" s="234"/>
      <c r="AT25" s="275">
        <v>46030</v>
      </c>
      <c r="AU25" s="270" t="s">
        <v>200</v>
      </c>
      <c r="AV25" s="270" t="s">
        <v>178</v>
      </c>
      <c r="AW25" s="271" t="s">
        <v>86</v>
      </c>
      <c r="AX25" s="277" t="s">
        <v>87</v>
      </c>
      <c r="AY25" s="192"/>
      <c r="AZ25" s="278"/>
      <c r="BA25" s="279"/>
    </row>
    <row r="26" spans="1:53" ht="150" thickBot="1" x14ac:dyDescent="0.3">
      <c r="A26" s="217"/>
      <c r="B26" s="218"/>
      <c r="C26" s="198"/>
      <c r="D26" s="219"/>
      <c r="E26" s="198"/>
      <c r="F26" s="198"/>
      <c r="G26" s="274"/>
      <c r="H26" s="221"/>
      <c r="I26" s="204"/>
      <c r="J26" s="222"/>
      <c r="K26" s="223"/>
      <c r="L26" s="221"/>
      <c r="M26" s="204"/>
      <c r="N26" s="224"/>
      <c r="O26" s="225"/>
      <c r="P26" s="2"/>
      <c r="Q26" s="226">
        <v>5</v>
      </c>
      <c r="R26" s="23" t="s">
        <v>193</v>
      </c>
      <c r="S26" s="243" t="s">
        <v>201</v>
      </c>
      <c r="T26" s="244" t="s">
        <v>202</v>
      </c>
      <c r="U26" s="23" t="s">
        <v>203</v>
      </c>
      <c r="V26" s="23" t="s">
        <v>204</v>
      </c>
      <c r="W26" s="23" t="s">
        <v>205</v>
      </c>
      <c r="X26" s="12" t="str">
        <f t="shared" si="14"/>
        <v>Probabilidad</v>
      </c>
      <c r="Y26" s="6" t="s">
        <v>96</v>
      </c>
      <c r="Z26" s="6" t="s">
        <v>77</v>
      </c>
      <c r="AA26" s="13" t="str">
        <f t="shared" si="0"/>
        <v>30%</v>
      </c>
      <c r="AB26" s="8" t="s">
        <v>98</v>
      </c>
      <c r="AC26" s="20" t="s">
        <v>199</v>
      </c>
      <c r="AD26" s="6" t="s">
        <v>80</v>
      </c>
      <c r="AE26" s="8" t="s">
        <v>81</v>
      </c>
      <c r="AF26" s="8" t="str">
        <f t="shared" si="13"/>
        <v>Formato: INSPECCIÓN DE ELEMENTOS DE PROTECCIÓN PERSONAL (EPP) A-GDH-FT-068, de acuerdo con el listado de jovenes vinculados al convenio, emitido por el aplicativo SIMI.</v>
      </c>
      <c r="AG26" s="230">
        <f t="shared" si="15"/>
        <v>4.2335999999999999E-2</v>
      </c>
      <c r="AH26" s="15" t="str">
        <f t="shared" si="1"/>
        <v>Muy Baja</v>
      </c>
      <c r="AI26" s="16">
        <f t="shared" si="16"/>
        <v>4.2335999999999999E-2</v>
      </c>
      <c r="AJ26" s="17" t="str">
        <f t="shared" si="2"/>
        <v>Mayor</v>
      </c>
      <c r="AK26" s="230">
        <f t="shared" si="17"/>
        <v>0.8</v>
      </c>
      <c r="AL26" s="18" t="str">
        <f t="shared" si="18"/>
        <v>Muy Baja - Mayor</v>
      </c>
      <c r="AM26" s="19" t="str">
        <f>+VLOOKUP(AL26,[1]Datos!$J$4:$K$28,2,)</f>
        <v>ALTO</v>
      </c>
      <c r="AN26" s="231"/>
      <c r="AO26" s="2"/>
      <c r="AP26" s="232"/>
      <c r="AQ26" s="233"/>
      <c r="AR26" s="234"/>
      <c r="AT26" s="275">
        <v>46030</v>
      </c>
      <c r="AU26" s="270" t="s">
        <v>206</v>
      </c>
      <c r="AV26" s="270" t="s">
        <v>178</v>
      </c>
      <c r="AW26" s="271" t="s">
        <v>86</v>
      </c>
      <c r="AX26" s="277" t="s">
        <v>87</v>
      </c>
      <c r="AY26" s="192"/>
      <c r="AZ26" s="278"/>
      <c r="BA26" s="279"/>
    </row>
    <row r="27" spans="1:53" ht="409.6" thickBot="1" x14ac:dyDescent="0.3">
      <c r="A27" s="217"/>
      <c r="B27" s="218"/>
      <c r="C27" s="198"/>
      <c r="D27" s="219"/>
      <c r="E27" s="198"/>
      <c r="F27" s="198"/>
      <c r="G27" s="274"/>
      <c r="H27" s="221"/>
      <c r="I27" s="204"/>
      <c r="J27" s="222"/>
      <c r="K27" s="223"/>
      <c r="L27" s="221"/>
      <c r="M27" s="204"/>
      <c r="N27" s="224"/>
      <c r="O27" s="225"/>
      <c r="P27" s="2"/>
      <c r="Q27" s="226">
        <v>6</v>
      </c>
      <c r="R27" s="283" t="s">
        <v>207</v>
      </c>
      <c r="S27" s="284" t="s">
        <v>208</v>
      </c>
      <c r="T27" s="285" t="s">
        <v>209</v>
      </c>
      <c r="U27" s="283" t="s">
        <v>210</v>
      </c>
      <c r="V27" s="283" t="s">
        <v>211</v>
      </c>
      <c r="W27" s="283" t="s">
        <v>212</v>
      </c>
      <c r="X27" s="12" t="str">
        <f t="shared" si="14"/>
        <v>Probabilidad</v>
      </c>
      <c r="Y27" s="6" t="s">
        <v>96</v>
      </c>
      <c r="Z27" s="6" t="s">
        <v>77</v>
      </c>
      <c r="AA27" s="13" t="str">
        <f t="shared" si="0"/>
        <v>30%</v>
      </c>
      <c r="AB27" s="8" t="s">
        <v>98</v>
      </c>
      <c r="AC27" s="20" t="s">
        <v>213</v>
      </c>
      <c r="AD27" s="6" t="s">
        <v>80</v>
      </c>
      <c r="AE27" s="8"/>
      <c r="AF27" s="8" t="str">
        <f t="shared" si="13"/>
        <v>Correo de solicitud de inclusión de AJ en la Póliza de Accidentes Personales con la matriz de información 
Correo de respuesta de la Gerencia Administrativa de confirmación de inclusión de los(as) AJ en la Póliza de Accidentes Personales  
Correo de urgencia a la Gerencia Administrativa solicitando que sea incluido el(la) AJ en la Póliza de Accidentes Personales y correo prioritario al(la) coordinador(a) del convenio informando la situación para que no permita que el(la) AJ desarrolle actividades hasta encontrarse cubierto (Cuando aplique)</v>
      </c>
      <c r="AG27" s="230">
        <f t="shared" si="15"/>
        <v>2.96352E-2</v>
      </c>
      <c r="AH27" s="15" t="str">
        <f t="shared" si="1"/>
        <v>Muy Baja</v>
      </c>
      <c r="AI27" s="16">
        <f t="shared" si="16"/>
        <v>2.96352E-2</v>
      </c>
      <c r="AJ27" s="17" t="str">
        <f t="shared" si="2"/>
        <v>Mayor</v>
      </c>
      <c r="AK27" s="230">
        <f t="shared" si="17"/>
        <v>0.8</v>
      </c>
      <c r="AL27" s="18" t="str">
        <f t="shared" si="18"/>
        <v>Muy Baja - Mayor</v>
      </c>
      <c r="AM27" s="19" t="str">
        <f>+VLOOKUP(AL27,[1]Datos!$J$4:$K$28,2,)</f>
        <v>ALTO</v>
      </c>
      <c r="AN27" s="231"/>
      <c r="AO27" s="2"/>
      <c r="AP27" s="232"/>
      <c r="AQ27" s="233"/>
      <c r="AR27" s="234"/>
      <c r="AT27" s="275">
        <v>46037</v>
      </c>
      <c r="AU27" s="270" t="s">
        <v>214</v>
      </c>
      <c r="AV27" s="270" t="s">
        <v>178</v>
      </c>
      <c r="AW27" s="271" t="s">
        <v>86</v>
      </c>
      <c r="AX27" s="277" t="s">
        <v>87</v>
      </c>
      <c r="AY27" s="192"/>
      <c r="AZ27" s="278"/>
      <c r="BA27" s="279"/>
    </row>
    <row r="28" spans="1:53" ht="177.75" thickBot="1" x14ac:dyDescent="0.3">
      <c r="A28" s="217"/>
      <c r="B28" s="218"/>
      <c r="C28" s="198"/>
      <c r="D28" s="219"/>
      <c r="E28" s="198"/>
      <c r="F28" s="198"/>
      <c r="G28" s="274"/>
      <c r="H28" s="221"/>
      <c r="I28" s="204"/>
      <c r="J28" s="222"/>
      <c r="K28" s="223"/>
      <c r="L28" s="221"/>
      <c r="M28" s="204"/>
      <c r="N28" s="224"/>
      <c r="O28" s="225"/>
      <c r="P28" s="2"/>
      <c r="Q28" s="226">
        <v>7</v>
      </c>
      <c r="R28" s="286" t="s">
        <v>215</v>
      </c>
      <c r="S28" s="23" t="s">
        <v>216</v>
      </c>
      <c r="T28" s="23" t="s">
        <v>217</v>
      </c>
      <c r="U28" s="23" t="s">
        <v>218</v>
      </c>
      <c r="V28" s="23" t="s">
        <v>219</v>
      </c>
      <c r="W28" s="23" t="s">
        <v>220</v>
      </c>
      <c r="X28" s="12" t="str">
        <f t="shared" si="14"/>
        <v>Probabilidad</v>
      </c>
      <c r="Y28" s="6" t="s">
        <v>76</v>
      </c>
      <c r="Z28" s="6" t="s">
        <v>77</v>
      </c>
      <c r="AA28" s="13" t="str">
        <f t="shared" si="0"/>
        <v>40%</v>
      </c>
      <c r="AB28" s="8" t="s">
        <v>98</v>
      </c>
      <c r="AC28" s="287" t="s">
        <v>221</v>
      </c>
      <c r="AD28" s="6" t="s">
        <v>80</v>
      </c>
      <c r="AE28" s="8" t="s">
        <v>81</v>
      </c>
      <c r="AF28" s="8" t="str">
        <f t="shared" si="13"/>
        <v>Póliza de grupo vigente</v>
      </c>
      <c r="AG28" s="230">
        <f t="shared" si="15"/>
        <v>1.7781119999999997E-2</v>
      </c>
      <c r="AH28" s="15" t="str">
        <f t="shared" si="1"/>
        <v>Muy Baja</v>
      </c>
      <c r="AI28" s="16">
        <f t="shared" si="16"/>
        <v>1.7781119999999997E-2</v>
      </c>
      <c r="AJ28" s="17" t="str">
        <f t="shared" si="2"/>
        <v>Mayor</v>
      </c>
      <c r="AK28" s="230">
        <f t="shared" si="17"/>
        <v>0.8</v>
      </c>
      <c r="AL28" s="18" t="str">
        <f t="shared" si="18"/>
        <v>Muy Baja - Mayor</v>
      </c>
      <c r="AM28" s="19" t="str">
        <f>+VLOOKUP(AL28,[1]Datos!$J$4:$K$28,2,)</f>
        <v>ALTO</v>
      </c>
      <c r="AN28" s="231"/>
      <c r="AO28" s="2"/>
      <c r="AP28" s="232"/>
      <c r="AQ28" s="233"/>
      <c r="AR28" s="234"/>
      <c r="AT28" s="275">
        <v>46030</v>
      </c>
      <c r="AU28" s="270" t="s">
        <v>222</v>
      </c>
      <c r="AV28" s="270" t="s">
        <v>178</v>
      </c>
      <c r="AW28" s="271" t="s">
        <v>86</v>
      </c>
      <c r="AX28" s="277" t="s">
        <v>87</v>
      </c>
      <c r="AY28" s="192"/>
      <c r="AZ28" s="278"/>
      <c r="BA28" s="279"/>
    </row>
    <row r="29" spans="1:53" ht="409.6" thickBot="1" x14ac:dyDescent="0.3">
      <c r="A29" s="195"/>
      <c r="B29" s="196"/>
      <c r="C29" s="197"/>
      <c r="D29" s="237"/>
      <c r="E29" s="197"/>
      <c r="F29" s="197"/>
      <c r="G29" s="288"/>
      <c r="H29" s="200"/>
      <c r="I29" s="201"/>
      <c r="J29" s="238"/>
      <c r="K29" s="239"/>
      <c r="L29" s="200"/>
      <c r="M29" s="201"/>
      <c r="N29" s="240"/>
      <c r="O29" s="241"/>
      <c r="P29" s="2"/>
      <c r="Q29" s="289">
        <v>8</v>
      </c>
      <c r="R29" s="283" t="s">
        <v>207</v>
      </c>
      <c r="S29" s="284" t="s">
        <v>208</v>
      </c>
      <c r="T29" s="285" t="s">
        <v>209</v>
      </c>
      <c r="U29" s="283" t="s">
        <v>210</v>
      </c>
      <c r="V29" s="283" t="s">
        <v>211</v>
      </c>
      <c r="W29" s="283" t="s">
        <v>223</v>
      </c>
      <c r="X29" s="12" t="str">
        <f t="shared" si="14"/>
        <v>Probabilidad</v>
      </c>
      <c r="Y29" s="6" t="s">
        <v>76</v>
      </c>
      <c r="Z29" s="6" t="s">
        <v>77</v>
      </c>
      <c r="AA29" s="13" t="str">
        <f t="shared" si="0"/>
        <v>40%</v>
      </c>
      <c r="AB29" s="8" t="s">
        <v>98</v>
      </c>
      <c r="AC29" s="287" t="s">
        <v>221</v>
      </c>
      <c r="AD29" s="6" t="s">
        <v>80</v>
      </c>
      <c r="AE29" s="8" t="s">
        <v>81</v>
      </c>
      <c r="AF29" s="8" t="str">
        <f t="shared" si="13"/>
        <v>Correo de solicitud de inclusión de AJ en la Póliza de Accidentes Personales con la matriz de información 
Correo de respuesta de la Gerencia Administriva de confirmación de inclusión de los(as) AJ en la Póliza de Accidentes Personales  
Correo de urgencia a la Gerencia Administrativa solicitando que sea incluido el(la) AJ en la Póliza de Accidentes Personales y correo prioritario al(la) coordinador(a) del convenio informando la situación para que no permita que el(la) AJ desarrolle actividades hasta encontrarse cubierto (Cuando aplique)</v>
      </c>
      <c r="AG29" s="230">
        <f>IFERROR(IF(AND(X28="Probabilidad",X29="Probabilidad"),(AI28-(+AI28*AA29)),IF(X29="Probabilidad",($I$17-(+$I$17*AA29)),IF(X29="Impacto",AI28,""))),"")</f>
        <v>1.0668671999999997E-2</v>
      </c>
      <c r="AH29" s="15" t="str">
        <f t="shared" si="1"/>
        <v>Muy Baja</v>
      </c>
      <c r="AI29" s="16">
        <f t="shared" si="16"/>
        <v>1.0668671999999997E-2</v>
      </c>
      <c r="AJ29" s="17" t="str">
        <f t="shared" si="2"/>
        <v>Mayor</v>
      </c>
      <c r="AK29" s="230">
        <f>IFERROR(IF(AND(X28="Impacto",X28="Impacto"),(AK28-(+AK28*AA29)),IF(X29="Impacto",($M$17-(+$M$17*AA29)),IF(X29="Probabilidad",AK28,""))),"")</f>
        <v>0.8</v>
      </c>
      <c r="AL29" s="18" t="str">
        <f t="shared" si="18"/>
        <v>Muy Baja - Mayor</v>
      </c>
      <c r="AM29" s="19" t="str">
        <f>+VLOOKUP(AL29,[1]Datos!$J$4:$K$28,2,)</f>
        <v>ALTO</v>
      </c>
      <c r="AN29" s="209"/>
      <c r="AO29" s="242"/>
      <c r="AP29" s="246"/>
      <c r="AQ29" s="211"/>
      <c r="AR29" s="212"/>
      <c r="AS29" s="247"/>
      <c r="AT29" s="248">
        <v>46037</v>
      </c>
      <c r="AU29" s="270" t="s">
        <v>214</v>
      </c>
      <c r="AV29" s="270" t="s">
        <v>178</v>
      </c>
      <c r="AW29" s="271" t="s">
        <v>86</v>
      </c>
      <c r="AX29" s="277" t="s">
        <v>87</v>
      </c>
      <c r="AY29" s="252"/>
      <c r="AZ29" s="290"/>
      <c r="BA29" s="291"/>
    </row>
    <row r="30" spans="1:53" ht="409.5" x14ac:dyDescent="0.25">
      <c r="A30" s="195">
        <v>4</v>
      </c>
      <c r="B30" s="196" t="s">
        <v>92</v>
      </c>
      <c r="C30" s="197" t="s">
        <v>224</v>
      </c>
      <c r="D30" s="198" t="s">
        <v>225</v>
      </c>
      <c r="E30" s="197" t="s">
        <v>226</v>
      </c>
      <c r="F30" s="197"/>
      <c r="G30" s="254">
        <v>15</v>
      </c>
      <c r="H30" s="200" t="str">
        <f>IF(G30&lt;=0,"",IF(G30&lt;=2,"Muy Baja",IF(G30&lt;=24,"Baja",IF(G30&lt;=500,"Media",IF(G30&lt;=5000,"Alta","Muy Alta")))))</f>
        <v>Baja</v>
      </c>
      <c r="I30" s="201">
        <f>IF(H30="","",IF(H30="Muy Baja",0.2,IF(H30="Baja",0.4,IF(H30="Media",0.6,IF(H30="Alta",0.8,IF(H30="Muy Alta",1,))))))</f>
        <v>0.4</v>
      </c>
      <c r="J30" s="202" t="s">
        <v>95</v>
      </c>
      <c r="K30" s="203" t="str">
        <f>+J30</f>
        <v>El riesgo afecta la imagen de la entidad con efecto publicitario sostenido a nivel de sector administrativo o distrital</v>
      </c>
      <c r="L30" s="200" t="str">
        <f>+VLOOKUP(K30,[1]Datos!$O$4:$P$15,2,FALSE)</f>
        <v>Mayor</v>
      </c>
      <c r="M30" s="201">
        <f>IF(L30="","",IF(L30="Leve",0.2,IF(L30="Menor",0.4,IF(L30="Moderado",0.6,IF(L30="Mayor",0.8,IF(L30="Catastrófico",1,))))))</f>
        <v>0.8</v>
      </c>
      <c r="N30" s="204" t="str">
        <f>+CONCATENATE(H30, " - ", L30)</f>
        <v>Baja - Mayor</v>
      </c>
      <c r="O30" s="205" t="s">
        <v>93</v>
      </c>
      <c r="P30" s="206"/>
      <c r="Q30" s="207">
        <v>1</v>
      </c>
      <c r="R30" s="208" t="s">
        <v>227</v>
      </c>
      <c r="S30" s="208" t="s">
        <v>157</v>
      </c>
      <c r="T30" s="208" t="s">
        <v>228</v>
      </c>
      <c r="U30" s="208" t="s">
        <v>229</v>
      </c>
      <c r="V30" s="208" t="s">
        <v>230</v>
      </c>
      <c r="W30" s="208" t="s">
        <v>231</v>
      </c>
      <c r="X30" s="12" t="str">
        <f>IF(OR(Y30="Preventivo",Y30="Detectivo"),"Probabilidad",IF(Y30="Correctivo","Impacto",""))</f>
        <v>Probabilidad</v>
      </c>
      <c r="Y30" s="6" t="s">
        <v>76</v>
      </c>
      <c r="Z30" s="6" t="s">
        <v>77</v>
      </c>
      <c r="AA30" s="13" t="str">
        <f t="shared" si="0"/>
        <v>40%</v>
      </c>
      <c r="AB30" s="8" t="s">
        <v>98</v>
      </c>
      <c r="AC30" s="20" t="s">
        <v>232</v>
      </c>
      <c r="AD30" s="6" t="s">
        <v>80</v>
      </c>
      <c r="AE30" s="8" t="s">
        <v>81</v>
      </c>
      <c r="AF30" s="8" t="str">
        <f>+W30</f>
        <v>Formato Acta Reunión A-GDO-FT-004: .
Solicitudes en el Sistema ARANDA y Correos Electrónicos.
Informes de seguimiento cuatrimestral</v>
      </c>
      <c r="AG30" s="14">
        <f>IFERROR(IF(X30="Probabilidad",(I30-(+I30*AA30)),IF(X30="Impacto",I30,"")),"")</f>
        <v>0.24</v>
      </c>
      <c r="AH30" s="15" t="str">
        <f t="shared" si="1"/>
        <v>Baja</v>
      </c>
      <c r="AI30" s="16">
        <f>I30-(AA30*I30)</f>
        <v>0.24</v>
      </c>
      <c r="AJ30" s="17" t="str">
        <f t="shared" si="2"/>
        <v>Mayor</v>
      </c>
      <c r="AK30" s="14">
        <f>IFERROR(IF(X30="Impacto",(M30-(+M30*AA30)),IF(X30="Probabilidad",M30,"")),"")</f>
        <v>0.8</v>
      </c>
      <c r="AL30" s="18" t="str">
        <f>+CONCATENATE(AH30, " - ", AJ30)</f>
        <v>Baja - Mayor</v>
      </c>
      <c r="AM30" s="19" t="str">
        <f>+VLOOKUP(AL30,[1]Datos!$J$4:$K$28,2,)</f>
        <v>ALTO</v>
      </c>
      <c r="AN30" s="209" t="s">
        <v>82</v>
      </c>
      <c r="AO30" s="206"/>
      <c r="AP30" s="210" t="s">
        <v>233</v>
      </c>
      <c r="AQ30" s="211" t="s">
        <v>227</v>
      </c>
      <c r="AR30" s="212">
        <v>46006</v>
      </c>
      <c r="AT30" s="213">
        <v>46030</v>
      </c>
      <c r="AU30" s="292" t="s">
        <v>234</v>
      </c>
      <c r="AV30" s="292" t="s">
        <v>235</v>
      </c>
      <c r="AW30" s="271" t="s">
        <v>86</v>
      </c>
      <c r="AX30" s="277" t="s">
        <v>87</v>
      </c>
      <c r="AY30" s="192"/>
      <c r="AZ30" s="216" t="s">
        <v>236</v>
      </c>
      <c r="BA30" s="216" t="s">
        <v>237</v>
      </c>
    </row>
    <row r="31" spans="1:53" ht="161.25" thickBot="1" x14ac:dyDescent="0.3">
      <c r="A31" s="217"/>
      <c r="B31" s="218"/>
      <c r="C31" s="198"/>
      <c r="D31" s="219"/>
      <c r="E31" s="198"/>
      <c r="F31" s="198"/>
      <c r="G31" s="267"/>
      <c r="H31" s="221"/>
      <c r="I31" s="204"/>
      <c r="J31" s="222"/>
      <c r="K31" s="223"/>
      <c r="L31" s="221"/>
      <c r="M31" s="204"/>
      <c r="N31" s="224"/>
      <c r="O31" s="225"/>
      <c r="P31" s="2"/>
      <c r="Q31" s="226">
        <v>2</v>
      </c>
      <c r="R31" s="283" t="s">
        <v>238</v>
      </c>
      <c r="S31" s="284" t="s">
        <v>239</v>
      </c>
      <c r="T31" s="285" t="s">
        <v>240</v>
      </c>
      <c r="U31" s="283" t="s">
        <v>241</v>
      </c>
      <c r="V31" s="283" t="s">
        <v>242</v>
      </c>
      <c r="W31" s="283" t="s">
        <v>243</v>
      </c>
      <c r="X31" s="228" t="str">
        <f t="shared" ref="X31:X32" si="19">IF(OR(Y31="Preventivo",Y31="Detectivo"),"Probabilidad",IF(Y31="Correctivo","Impacto",""))</f>
        <v>Impacto</v>
      </c>
      <c r="Y31" s="6" t="s">
        <v>97</v>
      </c>
      <c r="Z31" s="6" t="s">
        <v>77</v>
      </c>
      <c r="AA31" s="13" t="str">
        <f t="shared" si="0"/>
        <v>25%</v>
      </c>
      <c r="AB31" s="8" t="s">
        <v>98</v>
      </c>
      <c r="AC31" s="20" t="s">
        <v>244</v>
      </c>
      <c r="AD31" s="6" t="s">
        <v>80</v>
      </c>
      <c r="AE31" s="8" t="s">
        <v>81</v>
      </c>
      <c r="AF31" s="8" t="str">
        <f>+W31</f>
        <v xml:space="preserve">formato 007 PLAN DE MEJORAMIENTO S-SMG-FT-005
formato de listado de asistencia A-GDH-FT-010 que se anexa al formato Acta A-GDO-FT-004 </v>
      </c>
      <c r="AG31" s="229">
        <f t="shared" ref="AG31:AG32" si="20">IFERROR(IF(AND(X30="Probabilidad",X31="Probabilidad"),(AI30-(+AI30*AA31)),IF(X31="Probabilidad",($I$17-(+$I$17*AA31)),IF(X31="Impacto",AI30,""))),"")</f>
        <v>0.24</v>
      </c>
      <c r="AH31" s="15" t="str">
        <f t="shared" si="1"/>
        <v>Baja</v>
      </c>
      <c r="AI31" s="16">
        <f t="shared" ref="AI31" si="21">+AG31</f>
        <v>0.24</v>
      </c>
      <c r="AJ31" s="17" t="str">
        <f t="shared" si="2"/>
        <v>Moderado</v>
      </c>
      <c r="AK31" s="230">
        <f t="shared" ref="AK31:AK32" si="22">IFERROR(IF(AND(X30="Impacto",X30="Impacto"),(AK30-(+AK30*AA31)),IF(X31="Impacto",($M$17-(+$M$17*AA31)),IF(X31="Probabilidad",AK30,""))),"")</f>
        <v>0.44999999999999996</v>
      </c>
      <c r="AL31" s="18" t="str">
        <f t="shared" ref="AL31:AL32" si="23">+CONCATENATE(AH31, " - ", AJ31)</f>
        <v>Baja - Moderado</v>
      </c>
      <c r="AM31" s="19" t="str">
        <f>+VLOOKUP(AL31,[1]Datos!$J$4:$K$28,2,)</f>
        <v>MODERADO</v>
      </c>
      <c r="AN31" s="231"/>
      <c r="AO31" s="2"/>
      <c r="AP31" s="232"/>
      <c r="AQ31" s="233"/>
      <c r="AR31" s="234"/>
      <c r="AT31" s="235">
        <v>46030</v>
      </c>
      <c r="AU31" s="292" t="s">
        <v>245</v>
      </c>
      <c r="AV31" s="293" t="s">
        <v>87</v>
      </c>
      <c r="AW31" s="271" t="s">
        <v>86</v>
      </c>
      <c r="AX31" s="277" t="s">
        <v>87</v>
      </c>
      <c r="AY31" s="192"/>
      <c r="AZ31" s="236"/>
      <c r="BA31" s="236"/>
    </row>
    <row r="32" spans="1:53" ht="270" thickBot="1" x14ac:dyDescent="0.3">
      <c r="A32" s="195"/>
      <c r="B32" s="196"/>
      <c r="C32" s="197"/>
      <c r="D32" s="237"/>
      <c r="E32" s="197"/>
      <c r="F32" s="197"/>
      <c r="G32" s="254"/>
      <c r="H32" s="200"/>
      <c r="I32" s="201"/>
      <c r="J32" s="238"/>
      <c r="K32" s="239"/>
      <c r="L32" s="200"/>
      <c r="M32" s="201"/>
      <c r="N32" s="240"/>
      <c r="O32" s="241"/>
      <c r="P32" s="242"/>
      <c r="Q32" s="207">
        <v>3</v>
      </c>
      <c r="R32" s="283" t="s">
        <v>246</v>
      </c>
      <c r="S32" s="284" t="s">
        <v>247</v>
      </c>
      <c r="T32" s="285" t="s">
        <v>248</v>
      </c>
      <c r="U32" s="283" t="s">
        <v>249</v>
      </c>
      <c r="V32" s="283" t="s">
        <v>250</v>
      </c>
      <c r="W32" s="283" t="s">
        <v>251</v>
      </c>
      <c r="X32" s="12" t="str">
        <f t="shared" si="19"/>
        <v>Impacto</v>
      </c>
      <c r="Y32" s="6" t="s">
        <v>97</v>
      </c>
      <c r="Z32" s="6" t="s">
        <v>77</v>
      </c>
      <c r="AA32" s="13" t="str">
        <f t="shared" si="0"/>
        <v>25%</v>
      </c>
      <c r="AB32" s="8" t="s">
        <v>98</v>
      </c>
      <c r="AC32" s="20" t="s">
        <v>252</v>
      </c>
      <c r="AD32" s="6" t="s">
        <v>80</v>
      </c>
      <c r="AE32" s="8" t="s">
        <v>81</v>
      </c>
      <c r="AF32" s="8" t="str">
        <f>+W32</f>
        <v>Formato de listado de asistencia A-GDH-FT-010 que se anexa al formato Acta A-GDO-FT-004
Correo electrónico de seguimiento</v>
      </c>
      <c r="AG32" s="229">
        <f t="shared" si="20"/>
        <v>0.24</v>
      </c>
      <c r="AH32" s="15" t="str">
        <f>IFERROR(IF(AG32="","",IF(AG32&lt;=0.2,"Muy Baja",IF(AG32&lt;=0.4,"Baja",IF(AG32&lt;=0.6,"Media",IF(AG32&lt;=0.8,"Alta","Muy Alta"))))),"")</f>
        <v>Baja</v>
      </c>
      <c r="AI32" s="16">
        <f>+AG32</f>
        <v>0.24</v>
      </c>
      <c r="AJ32" s="17" t="str">
        <f t="shared" si="2"/>
        <v>Menor</v>
      </c>
      <c r="AK32" s="230">
        <f t="shared" si="22"/>
        <v>0.33749999999999997</v>
      </c>
      <c r="AL32" s="18" t="str">
        <f t="shared" si="23"/>
        <v>Baja - Menor</v>
      </c>
      <c r="AM32" s="19" t="str">
        <f>+VLOOKUP(AL32,[1]Datos!$J$4:$K$28,2,)</f>
        <v>MODERADO</v>
      </c>
      <c r="AN32" s="209"/>
      <c r="AO32" s="242"/>
      <c r="AP32" s="246"/>
      <c r="AQ32" s="211"/>
      <c r="AR32" s="212"/>
      <c r="AS32" s="247"/>
      <c r="AT32" s="248">
        <v>46030</v>
      </c>
      <c r="AU32" s="294" t="s">
        <v>253</v>
      </c>
      <c r="AV32" s="251" t="s">
        <v>87</v>
      </c>
      <c r="AW32" s="295" t="s">
        <v>86</v>
      </c>
      <c r="AX32" s="296" t="s">
        <v>87</v>
      </c>
      <c r="AY32" s="252"/>
      <c r="AZ32" s="253"/>
      <c r="BA32" s="253"/>
    </row>
  </sheetData>
  <mergeCells count="113">
    <mergeCell ref="AN30:AN32"/>
    <mergeCell ref="AP30:AP32"/>
    <mergeCell ref="AQ30:AQ32"/>
    <mergeCell ref="AR30:AR32"/>
    <mergeCell ref="AZ30:AZ32"/>
    <mergeCell ref="BA30:BA32"/>
    <mergeCell ref="J30:J32"/>
    <mergeCell ref="K30:K32"/>
    <mergeCell ref="L30:L32"/>
    <mergeCell ref="M30:M32"/>
    <mergeCell ref="N30:N32"/>
    <mergeCell ref="O30:O32"/>
    <mergeCell ref="BA22:BA29"/>
    <mergeCell ref="A30:A32"/>
    <mergeCell ref="B30:B32"/>
    <mergeCell ref="C30:C32"/>
    <mergeCell ref="D30:D32"/>
    <mergeCell ref="E30:E32"/>
    <mergeCell ref="F30:F32"/>
    <mergeCell ref="G30:G32"/>
    <mergeCell ref="H30:H32"/>
    <mergeCell ref="I30:I32"/>
    <mergeCell ref="O22:O29"/>
    <mergeCell ref="AN22:AN29"/>
    <mergeCell ref="AP22:AP29"/>
    <mergeCell ref="AQ22:AQ29"/>
    <mergeCell ref="AR22:AR29"/>
    <mergeCell ref="AZ22:AZ29"/>
    <mergeCell ref="I22:I29"/>
    <mergeCell ref="J22:J29"/>
    <mergeCell ref="K22:K29"/>
    <mergeCell ref="L22:L29"/>
    <mergeCell ref="M22:M29"/>
    <mergeCell ref="N22:N29"/>
    <mergeCell ref="AZ20:AZ21"/>
    <mergeCell ref="BA20:BA21"/>
    <mergeCell ref="A22:A29"/>
    <mergeCell ref="B22:B29"/>
    <mergeCell ref="C22:C29"/>
    <mergeCell ref="D22:D29"/>
    <mergeCell ref="E22:E29"/>
    <mergeCell ref="F22:F29"/>
    <mergeCell ref="G22:G29"/>
    <mergeCell ref="H22:H29"/>
    <mergeCell ref="AN20:AN21"/>
    <mergeCell ref="AP20:AP21"/>
    <mergeCell ref="AQ20:AQ21"/>
    <mergeCell ref="AR20:AR21"/>
    <mergeCell ref="AV20:AV21"/>
    <mergeCell ref="AW20:AW21"/>
    <mergeCell ref="J20:J21"/>
    <mergeCell ref="K20:K21"/>
    <mergeCell ref="L20:L21"/>
    <mergeCell ref="M20:M21"/>
    <mergeCell ref="N20:N21"/>
    <mergeCell ref="O20:O21"/>
    <mergeCell ref="BA17:BA19"/>
    <mergeCell ref="A20:A21"/>
    <mergeCell ref="B20:B21"/>
    <mergeCell ref="C20:C21"/>
    <mergeCell ref="D20:D21"/>
    <mergeCell ref="E20:E21"/>
    <mergeCell ref="F20:F21"/>
    <mergeCell ref="G20:G21"/>
    <mergeCell ref="H20:H21"/>
    <mergeCell ref="I20:I21"/>
    <mergeCell ref="O17:O19"/>
    <mergeCell ref="AN17:AN19"/>
    <mergeCell ref="AP17:AP19"/>
    <mergeCell ref="AQ17:AQ19"/>
    <mergeCell ref="AR17:AR19"/>
    <mergeCell ref="AZ17:AZ19"/>
    <mergeCell ref="I17:I19"/>
    <mergeCell ref="J17:J19"/>
    <mergeCell ref="K17:K19"/>
    <mergeCell ref="L17:L19"/>
    <mergeCell ref="M17:M19"/>
    <mergeCell ref="N17:N19"/>
    <mergeCell ref="AB16:AC16"/>
    <mergeCell ref="AE16:AF16"/>
    <mergeCell ref="A17:A19"/>
    <mergeCell ref="B17:B19"/>
    <mergeCell ref="C17:C19"/>
    <mergeCell ref="D17:D19"/>
    <mergeCell ref="E17:E19"/>
    <mergeCell ref="F17:F19"/>
    <mergeCell ref="G17:G19"/>
    <mergeCell ref="H17:H19"/>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19">
    <cfRule type="cellIs" dxfId="119" priority="92" operator="equal">
      <formula>"Muy Alta"</formula>
    </cfRule>
    <cfRule type="cellIs" dxfId="118" priority="93" operator="equal">
      <formula>"Alta"</formula>
    </cfRule>
    <cfRule type="cellIs" dxfId="117" priority="94" operator="equal">
      <formula>"Media"</formula>
    </cfRule>
    <cfRule type="cellIs" dxfId="116" priority="95" operator="equal">
      <formula>"Muy Baja"</formula>
    </cfRule>
    <cfRule type="cellIs" dxfId="115" priority="96" operator="equal">
      <formula>"Baja"</formula>
    </cfRule>
  </conditionalFormatting>
  <conditionalFormatting sqref="L17:L19">
    <cfRule type="cellIs" dxfId="114" priority="87" operator="equal">
      <formula>"Leve"</formula>
    </cfRule>
    <cfRule type="cellIs" dxfId="113" priority="88" operator="equal">
      <formula>"Catastrófico"</formula>
    </cfRule>
    <cfRule type="cellIs" dxfId="112" priority="89" operator="equal">
      <formula>"Mayor"</formula>
    </cfRule>
    <cfRule type="cellIs" dxfId="111" priority="90" operator="equal">
      <formula>"Moderado"</formula>
    </cfRule>
    <cfRule type="cellIs" dxfId="110" priority="91" operator="equal">
      <formula>"Menor"</formula>
    </cfRule>
  </conditionalFormatting>
  <conditionalFormatting sqref="O17:O19 AM17:AM19">
    <cfRule type="cellIs" dxfId="109" priority="83" operator="equal">
      <formula>"EXTREMO"</formula>
    </cfRule>
    <cfRule type="cellIs" dxfId="108" priority="84" operator="equal">
      <formula>"ALTO"</formula>
    </cfRule>
    <cfRule type="cellIs" dxfId="107" priority="85" operator="equal">
      <formula>"BAJO"</formula>
    </cfRule>
    <cfRule type="cellIs" dxfId="106" priority="86" operator="equal">
      <formula>"MODERADO"</formula>
    </cfRule>
  </conditionalFormatting>
  <conditionalFormatting sqref="AH17:AH19">
    <cfRule type="cellIs" dxfId="105" priority="78" operator="equal">
      <formula>"Muy Baja"</formula>
    </cfRule>
    <cfRule type="cellIs" dxfId="104" priority="79" operator="equal">
      <formula>"Baja"</formula>
    </cfRule>
    <cfRule type="cellIs" dxfId="103" priority="80" operator="equal">
      <formula>"Media"</formula>
    </cfRule>
    <cfRule type="cellIs" dxfId="102" priority="81" operator="equal">
      <formula>"Muy Alta"</formula>
    </cfRule>
    <cfRule type="cellIs" dxfId="101" priority="82" operator="equal">
      <formula>"Alta"</formula>
    </cfRule>
  </conditionalFormatting>
  <conditionalFormatting sqref="AJ17:AJ19">
    <cfRule type="cellIs" dxfId="100" priority="73" operator="equal">
      <formula>"Catastrófico"</formula>
    </cfRule>
    <cfRule type="cellIs" dxfId="99" priority="74" operator="equal">
      <formula>"Mayor"</formula>
    </cfRule>
    <cfRule type="cellIs" dxfId="98" priority="75" operator="equal">
      <formula>"Moderado"</formula>
    </cfRule>
    <cfRule type="cellIs" dxfId="97" priority="76" operator="equal">
      <formula>"Menor"</formula>
    </cfRule>
    <cfRule type="cellIs" dxfId="96" priority="77" operator="equal">
      <formula>"Leve"</formula>
    </cfRule>
  </conditionalFormatting>
  <conditionalFormatting sqref="H20:H21">
    <cfRule type="cellIs" dxfId="95" priority="68" operator="equal">
      <formula>"Muy Alta"</formula>
    </cfRule>
    <cfRule type="cellIs" dxfId="94" priority="69" operator="equal">
      <formula>"Alta"</formula>
    </cfRule>
    <cfRule type="cellIs" dxfId="93" priority="70" operator="equal">
      <formula>"Media"</formula>
    </cfRule>
    <cfRule type="cellIs" dxfId="92" priority="71" operator="equal">
      <formula>"Muy Baja"</formula>
    </cfRule>
    <cfRule type="cellIs" dxfId="91" priority="72" operator="equal">
      <formula>"Baja"</formula>
    </cfRule>
  </conditionalFormatting>
  <conditionalFormatting sqref="L20:L21">
    <cfRule type="cellIs" dxfId="90" priority="63" operator="equal">
      <formula>"Leve"</formula>
    </cfRule>
    <cfRule type="cellIs" dxfId="89" priority="64" operator="equal">
      <formula>"Catastrófico"</formula>
    </cfRule>
    <cfRule type="cellIs" dxfId="88" priority="65" operator="equal">
      <formula>"Mayor"</formula>
    </cfRule>
    <cfRule type="cellIs" dxfId="87" priority="66" operator="equal">
      <formula>"Moderado"</formula>
    </cfRule>
    <cfRule type="cellIs" dxfId="86" priority="67" operator="equal">
      <formula>"Menor"</formula>
    </cfRule>
  </conditionalFormatting>
  <conditionalFormatting sqref="O20:O21 AM20:AM21">
    <cfRule type="cellIs" dxfId="85" priority="59" operator="equal">
      <formula>"EXTREMO"</formula>
    </cfRule>
    <cfRule type="cellIs" dxfId="84" priority="60" operator="equal">
      <formula>"ALTO"</formula>
    </cfRule>
    <cfRule type="cellIs" dxfId="83" priority="61" operator="equal">
      <formula>"BAJO"</formula>
    </cfRule>
    <cfRule type="cellIs" dxfId="82" priority="62" operator="equal">
      <formula>"MODERADO"</formula>
    </cfRule>
  </conditionalFormatting>
  <conditionalFormatting sqref="AH20:AH21">
    <cfRule type="cellIs" dxfId="81" priority="54" operator="equal">
      <formula>"Muy Baja"</formula>
    </cfRule>
    <cfRule type="cellIs" dxfId="80" priority="55" operator="equal">
      <formula>"Baja"</formula>
    </cfRule>
    <cfRule type="cellIs" dxfId="79" priority="56" operator="equal">
      <formula>"Media"</formula>
    </cfRule>
    <cfRule type="cellIs" dxfId="78" priority="57" operator="equal">
      <formula>"Muy Alta"</formula>
    </cfRule>
    <cfRule type="cellIs" dxfId="77" priority="58" operator="equal">
      <formula>"Alta"</formula>
    </cfRule>
  </conditionalFormatting>
  <conditionalFormatting sqref="AJ20:AJ21">
    <cfRule type="cellIs" dxfId="76" priority="49" operator="equal">
      <formula>"Catastrófico"</formula>
    </cfRule>
    <cfRule type="cellIs" dxfId="75" priority="50" operator="equal">
      <formula>"Mayor"</formula>
    </cfRule>
    <cfRule type="cellIs" dxfId="74" priority="51" operator="equal">
      <formula>"Moderado"</formula>
    </cfRule>
    <cfRule type="cellIs" dxfId="73" priority="52" operator="equal">
      <formula>"Menor"</formula>
    </cfRule>
    <cfRule type="cellIs" dxfId="72" priority="53" operator="equal">
      <formula>"Leve"</formula>
    </cfRule>
  </conditionalFormatting>
  <conditionalFormatting sqref="H22:H29">
    <cfRule type="cellIs" dxfId="71" priority="44" operator="equal">
      <formula>"Muy Alta"</formula>
    </cfRule>
    <cfRule type="cellIs" dxfId="70" priority="45" operator="equal">
      <formula>"Alta"</formula>
    </cfRule>
    <cfRule type="cellIs" dxfId="69" priority="46" operator="equal">
      <formula>"Media"</formula>
    </cfRule>
    <cfRule type="cellIs" dxfId="68" priority="47" operator="equal">
      <formula>"Muy Baja"</formula>
    </cfRule>
    <cfRule type="cellIs" dxfId="67" priority="48" operator="equal">
      <formula>"Baja"</formula>
    </cfRule>
  </conditionalFormatting>
  <conditionalFormatting sqref="L22:L29">
    <cfRule type="cellIs" dxfId="66" priority="39" operator="equal">
      <formula>"Leve"</formula>
    </cfRule>
    <cfRule type="cellIs" dxfId="65" priority="40" operator="equal">
      <formula>"Catastrófico"</formula>
    </cfRule>
    <cfRule type="cellIs" dxfId="64" priority="41" operator="equal">
      <formula>"Mayor"</formula>
    </cfRule>
    <cfRule type="cellIs" dxfId="63" priority="42" operator="equal">
      <formula>"Moderado"</formula>
    </cfRule>
    <cfRule type="cellIs" dxfId="62" priority="43" operator="equal">
      <formula>"Menor"</formula>
    </cfRule>
  </conditionalFormatting>
  <conditionalFormatting sqref="O22:O29 AM22:AM29">
    <cfRule type="cellIs" dxfId="61" priority="35" operator="equal">
      <formula>"EXTREMO"</formula>
    </cfRule>
    <cfRule type="cellIs" dxfId="60" priority="36" operator="equal">
      <formula>"ALTO"</formula>
    </cfRule>
    <cfRule type="cellIs" dxfId="59" priority="37" operator="equal">
      <formula>"BAJO"</formula>
    </cfRule>
    <cfRule type="cellIs" dxfId="58" priority="38" operator="equal">
      <formula>"MODERADO"</formula>
    </cfRule>
  </conditionalFormatting>
  <conditionalFormatting sqref="AH22:AH29">
    <cfRule type="cellIs" dxfId="57" priority="30" operator="equal">
      <formula>"Muy Baja"</formula>
    </cfRule>
    <cfRule type="cellIs" dxfId="56" priority="31" operator="equal">
      <formula>"Baja"</formula>
    </cfRule>
    <cfRule type="cellIs" dxfId="55" priority="32" operator="equal">
      <formula>"Media"</formula>
    </cfRule>
    <cfRule type="cellIs" dxfId="54" priority="33" operator="equal">
      <formula>"Muy Alta"</formula>
    </cfRule>
    <cfRule type="cellIs" dxfId="53" priority="34" operator="equal">
      <formula>"Alta"</formula>
    </cfRule>
  </conditionalFormatting>
  <conditionalFormatting sqref="AJ22:AJ29">
    <cfRule type="cellIs" dxfId="52" priority="25" operator="equal">
      <formula>"Catastrófico"</formula>
    </cfRule>
    <cfRule type="cellIs" dxfId="51" priority="26" operator="equal">
      <formula>"Mayor"</formula>
    </cfRule>
    <cfRule type="cellIs" dxfId="50" priority="27" operator="equal">
      <formula>"Moderado"</formula>
    </cfRule>
    <cfRule type="cellIs" dxfId="49" priority="28" operator="equal">
      <formula>"Menor"</formula>
    </cfRule>
    <cfRule type="cellIs" dxfId="48" priority="29" operator="equal">
      <formula>"Leve"</formula>
    </cfRule>
  </conditionalFormatting>
  <conditionalFormatting sqref="H30:H32">
    <cfRule type="cellIs" dxfId="47" priority="20" operator="equal">
      <formula>"Muy Alta"</formula>
    </cfRule>
    <cfRule type="cellIs" dxfId="46" priority="21" operator="equal">
      <formula>"Alta"</formula>
    </cfRule>
    <cfRule type="cellIs" dxfId="45" priority="22" operator="equal">
      <formula>"Media"</formula>
    </cfRule>
    <cfRule type="cellIs" dxfId="44" priority="23" operator="equal">
      <formula>"Muy Baja"</formula>
    </cfRule>
    <cfRule type="cellIs" dxfId="43" priority="24" operator="equal">
      <formula>"Baja"</formula>
    </cfRule>
  </conditionalFormatting>
  <conditionalFormatting sqref="L30:L32">
    <cfRule type="cellIs" dxfId="42" priority="15" operator="equal">
      <formula>"Leve"</formula>
    </cfRule>
    <cfRule type="cellIs" dxfId="41" priority="16" operator="equal">
      <formula>"Catastrófico"</formula>
    </cfRule>
    <cfRule type="cellIs" dxfId="40" priority="17" operator="equal">
      <formula>"Mayor"</formula>
    </cfRule>
    <cfRule type="cellIs" dxfId="39" priority="18" operator="equal">
      <formula>"Moderado"</formula>
    </cfRule>
    <cfRule type="cellIs" dxfId="38" priority="19" operator="equal">
      <formula>"Menor"</formula>
    </cfRule>
  </conditionalFormatting>
  <conditionalFormatting sqref="O30:O32 AM30:AM32">
    <cfRule type="cellIs" dxfId="37" priority="11" operator="equal">
      <formula>"EXTREMO"</formula>
    </cfRule>
    <cfRule type="cellIs" dxfId="36" priority="12" operator="equal">
      <formula>"ALTO"</formula>
    </cfRule>
    <cfRule type="cellIs" dxfId="35" priority="13" operator="equal">
      <formula>"BAJO"</formula>
    </cfRule>
    <cfRule type="cellIs" dxfId="34" priority="14" operator="equal">
      <formula>"MODERADO"</formula>
    </cfRule>
  </conditionalFormatting>
  <conditionalFormatting sqref="AH30:AH32">
    <cfRule type="cellIs" dxfId="33" priority="6" operator="equal">
      <formula>"Muy Baja"</formula>
    </cfRule>
    <cfRule type="cellIs" dxfId="32" priority="7" operator="equal">
      <formula>"Baja"</formula>
    </cfRule>
    <cfRule type="cellIs" dxfId="31" priority="8" operator="equal">
      <formula>"Media"</formula>
    </cfRule>
    <cfRule type="cellIs" dxfId="30" priority="9" operator="equal">
      <formula>"Muy Alta"</formula>
    </cfRule>
    <cfRule type="cellIs" dxfId="29" priority="10" operator="equal">
      <formula>"Alta"</formula>
    </cfRule>
  </conditionalFormatting>
  <conditionalFormatting sqref="AJ30:AJ32">
    <cfRule type="cellIs" dxfId="28" priority="1" operator="equal">
      <formula>"Catastrófico"</formula>
    </cfRule>
    <cfRule type="cellIs" dxfId="27" priority="2" operator="equal">
      <formula>"Mayor"</formula>
    </cfRule>
    <cfRule type="cellIs" dxfId="26" priority="3" operator="equal">
      <formula>"Moderado"</formula>
    </cfRule>
    <cfRule type="cellIs" dxfId="25" priority="4" operator="equal">
      <formula>"Menor"</formula>
    </cfRule>
    <cfRule type="cellIs" dxfId="24" priority="5" operator="equal">
      <formula>"Leve"</formula>
    </cfRule>
  </conditionalFormatting>
  <hyperlinks>
    <hyperlink ref="A14:O15" location="Instructivo!A1" display="IDENTIFICACIÓN DEL RIESGO" xr:uid="{8315CA8C-434B-4132-A605-60C7E468414B}"/>
  </hyperlinks>
  <pageMargins left="0.70866141732283472" right="0.70866141732283472" top="0.74803149606299213" bottom="0.74803149606299213" header="0.31496062992125984" footer="0.31496062992125984"/>
  <pageSetup paperSize="41" scale="12" orientation="landscape" r:id="rId1"/>
  <colBreaks count="1" manualBreakCount="1">
    <brk id="16" max="22"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21480-824C-4090-B98B-5DA074671528}">
  <sheetPr>
    <pageSetUpPr fitToPage="1"/>
  </sheetPr>
  <dimension ref="A1:BA27"/>
  <sheetViews>
    <sheetView showGridLines="0" tabSelected="1" view="pageBreakPreview" topLeftCell="A3" zoomScale="60" zoomScaleNormal="60" workbookViewId="0">
      <selection activeCell="J17" sqref="J17"/>
    </sheetView>
  </sheetViews>
  <sheetFormatPr baseColWidth="10" defaultColWidth="11.42578125" defaultRowHeight="15.75" x14ac:dyDescent="0.2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5703125" style="1" customWidth="1"/>
    <col min="31" max="31" width="5.7109375" style="1" customWidth="1"/>
    <col min="32" max="32" width="22.28515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5703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50" width="45" customWidth="1"/>
    <col min="51" max="51" width="1" customWidth="1"/>
    <col min="52" max="52" width="77.7109375" customWidth="1"/>
    <col min="53" max="53" width="45" customWidth="1"/>
  </cols>
  <sheetData>
    <row r="1" spans="1:53" ht="15.75" customHeight="1" x14ac:dyDescent="0.25">
      <c r="A1" s="87"/>
      <c r="B1" s="88"/>
      <c r="C1" s="93" t="s">
        <v>0</v>
      </c>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94"/>
      <c r="AF1" s="94"/>
      <c r="AG1" s="94"/>
      <c r="AH1" s="94"/>
      <c r="AI1" s="94"/>
      <c r="AJ1" s="94"/>
      <c r="AK1" s="94"/>
      <c r="AL1" s="94"/>
      <c r="AM1" s="94"/>
      <c r="AN1" s="94"/>
      <c r="AO1" s="94"/>
      <c r="AP1" s="94"/>
      <c r="AQ1" s="94"/>
      <c r="AR1" s="94"/>
      <c r="AS1" s="94"/>
      <c r="AT1" s="94"/>
      <c r="AU1" s="94"/>
      <c r="AV1" s="94"/>
      <c r="AW1" s="95"/>
      <c r="AX1" s="87" t="s">
        <v>1</v>
      </c>
      <c r="AY1" s="88"/>
      <c r="AZ1" s="102" t="s">
        <v>2</v>
      </c>
      <c r="BA1" s="103"/>
    </row>
    <row r="2" spans="1:53" ht="15.75" customHeight="1" thickBot="1" x14ac:dyDescent="0.3">
      <c r="A2" s="89"/>
      <c r="B2" s="90"/>
      <c r="C2" s="96"/>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c r="AF2" s="97"/>
      <c r="AG2" s="97"/>
      <c r="AH2" s="97"/>
      <c r="AI2" s="97"/>
      <c r="AJ2" s="97"/>
      <c r="AK2" s="97"/>
      <c r="AL2" s="97"/>
      <c r="AM2" s="97"/>
      <c r="AN2" s="97"/>
      <c r="AO2" s="97"/>
      <c r="AP2" s="97"/>
      <c r="AQ2" s="97"/>
      <c r="AR2" s="97"/>
      <c r="AS2" s="97"/>
      <c r="AT2" s="97"/>
      <c r="AU2" s="97"/>
      <c r="AV2" s="97"/>
      <c r="AW2" s="98"/>
      <c r="AX2" s="91"/>
      <c r="AY2" s="92"/>
      <c r="AZ2" s="104"/>
      <c r="BA2" s="105"/>
    </row>
    <row r="3" spans="1:53" ht="15.75" customHeight="1" x14ac:dyDescent="0.25">
      <c r="A3" s="89"/>
      <c r="B3" s="90"/>
      <c r="C3" s="96"/>
      <c r="D3" s="97"/>
      <c r="E3" s="97"/>
      <c r="F3" s="97"/>
      <c r="G3" s="97"/>
      <c r="H3" s="97"/>
      <c r="I3" s="97"/>
      <c r="J3" s="97"/>
      <c r="K3" s="97"/>
      <c r="L3" s="97"/>
      <c r="M3" s="97"/>
      <c r="N3" s="97"/>
      <c r="O3" s="97"/>
      <c r="P3" s="97"/>
      <c r="Q3" s="97"/>
      <c r="R3" s="97"/>
      <c r="S3" s="97"/>
      <c r="T3" s="97"/>
      <c r="U3" s="97"/>
      <c r="V3" s="97"/>
      <c r="W3" s="97"/>
      <c r="X3" s="97"/>
      <c r="Y3" s="97"/>
      <c r="Z3" s="97"/>
      <c r="AA3" s="97"/>
      <c r="AB3" s="97"/>
      <c r="AC3" s="97"/>
      <c r="AD3" s="97"/>
      <c r="AE3" s="97"/>
      <c r="AF3" s="97"/>
      <c r="AG3" s="97"/>
      <c r="AH3" s="97"/>
      <c r="AI3" s="97"/>
      <c r="AJ3" s="97"/>
      <c r="AK3" s="97"/>
      <c r="AL3" s="97"/>
      <c r="AM3" s="97"/>
      <c r="AN3" s="97"/>
      <c r="AO3" s="97"/>
      <c r="AP3" s="97"/>
      <c r="AQ3" s="97"/>
      <c r="AR3" s="97"/>
      <c r="AS3" s="97"/>
      <c r="AT3" s="97"/>
      <c r="AU3" s="97"/>
      <c r="AV3" s="97"/>
      <c r="AW3" s="98"/>
      <c r="AX3" s="87" t="s">
        <v>3</v>
      </c>
      <c r="AY3" s="88"/>
      <c r="AZ3" s="106" t="s">
        <v>4</v>
      </c>
      <c r="BA3" s="107"/>
    </row>
    <row r="4" spans="1:53" ht="16.5" customHeight="1" thickBot="1" x14ac:dyDescent="0.3">
      <c r="A4" s="89"/>
      <c r="B4" s="90"/>
      <c r="C4" s="99"/>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1"/>
      <c r="AX4" s="91"/>
      <c r="AY4" s="92"/>
      <c r="AZ4" s="108"/>
      <c r="BA4" s="109"/>
    </row>
    <row r="5" spans="1:53" ht="20.45" customHeight="1" x14ac:dyDescent="0.25">
      <c r="A5" s="89"/>
      <c r="B5" s="90"/>
      <c r="C5" s="96" t="s">
        <v>5</v>
      </c>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8"/>
      <c r="AX5" s="87" t="s">
        <v>6</v>
      </c>
      <c r="AY5" s="88"/>
      <c r="AZ5" s="87" t="s">
        <v>7</v>
      </c>
      <c r="BA5" s="88"/>
    </row>
    <row r="6" spans="1:53" ht="15" customHeight="1" thickBot="1" x14ac:dyDescent="0.3">
      <c r="A6" s="89"/>
      <c r="B6" s="90"/>
      <c r="C6" s="96"/>
      <c r="D6" s="97"/>
      <c r="E6" s="97"/>
      <c r="F6" s="97"/>
      <c r="G6" s="97"/>
      <c r="H6" s="97"/>
      <c r="I6" s="97"/>
      <c r="J6" s="97"/>
      <c r="K6" s="97"/>
      <c r="L6" s="97"/>
      <c r="M6" s="97"/>
      <c r="N6" s="97"/>
      <c r="O6" s="97"/>
      <c r="P6" s="97"/>
      <c r="Q6" s="97"/>
      <c r="R6" s="97"/>
      <c r="S6" s="97"/>
      <c r="T6" s="97"/>
      <c r="U6" s="97"/>
      <c r="V6" s="97"/>
      <c r="W6" s="97"/>
      <c r="X6" s="97"/>
      <c r="Y6" s="97"/>
      <c r="Z6" s="97"/>
      <c r="AA6" s="97"/>
      <c r="AB6" s="97"/>
      <c r="AC6" s="97"/>
      <c r="AD6" s="97"/>
      <c r="AE6" s="97"/>
      <c r="AF6" s="97"/>
      <c r="AG6" s="97"/>
      <c r="AH6" s="97"/>
      <c r="AI6" s="97"/>
      <c r="AJ6" s="97"/>
      <c r="AK6" s="97"/>
      <c r="AL6" s="97"/>
      <c r="AM6" s="97"/>
      <c r="AN6" s="97"/>
      <c r="AO6" s="97"/>
      <c r="AP6" s="97"/>
      <c r="AQ6" s="97"/>
      <c r="AR6" s="97"/>
      <c r="AS6" s="97"/>
      <c r="AT6" s="97"/>
      <c r="AU6" s="97"/>
      <c r="AV6" s="97"/>
      <c r="AW6" s="98"/>
      <c r="AX6" s="91"/>
      <c r="AY6" s="92"/>
      <c r="AZ6" s="91"/>
      <c r="BA6" s="92"/>
    </row>
    <row r="7" spans="1:53" ht="15.75" customHeight="1" x14ac:dyDescent="0.25">
      <c r="A7" s="89"/>
      <c r="B7" s="90"/>
      <c r="C7" s="96"/>
      <c r="D7" s="97"/>
      <c r="E7" s="97"/>
      <c r="F7" s="97"/>
      <c r="G7" s="97"/>
      <c r="H7" s="97"/>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97"/>
      <c r="AR7" s="97"/>
      <c r="AS7" s="97"/>
      <c r="AT7" s="97"/>
      <c r="AU7" s="97"/>
      <c r="AV7" s="97"/>
      <c r="AW7" s="98"/>
      <c r="AX7" s="87" t="s">
        <v>8</v>
      </c>
      <c r="AY7" s="88"/>
      <c r="AZ7" s="126">
        <v>45909</v>
      </c>
      <c r="BA7" s="103"/>
    </row>
    <row r="8" spans="1:53" ht="16.5" customHeight="1" thickBot="1" x14ac:dyDescent="0.3">
      <c r="A8" s="91"/>
      <c r="B8" s="92"/>
      <c r="C8" s="99"/>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c r="AT8" s="100"/>
      <c r="AU8" s="100"/>
      <c r="AV8" s="100"/>
      <c r="AW8" s="101"/>
      <c r="AX8" s="91"/>
      <c r="AY8" s="92"/>
      <c r="AZ8" s="104"/>
      <c r="BA8" s="105"/>
    </row>
    <row r="10" spans="1:53" ht="54" customHeight="1" x14ac:dyDescent="0.25">
      <c r="A10" s="110" t="s">
        <v>9</v>
      </c>
      <c r="B10" s="110"/>
      <c r="C10" s="110"/>
      <c r="D10" s="297" t="s">
        <v>254</v>
      </c>
      <c r="E10" s="112"/>
      <c r="F10" s="112"/>
      <c r="G10" s="112"/>
      <c r="H10" s="112"/>
      <c r="I10" s="112"/>
      <c r="J10" s="112"/>
      <c r="K10" s="112"/>
      <c r="L10" s="112"/>
      <c r="M10" s="113"/>
      <c r="N10" s="9"/>
      <c r="AN10" s="1"/>
      <c r="AO10" s="1"/>
      <c r="AP10" s="1"/>
    </row>
    <row r="11" spans="1:53" s="3" customFormat="1" ht="75" customHeight="1" x14ac:dyDescent="0.25">
      <c r="A11" s="110" t="s">
        <v>11</v>
      </c>
      <c r="B11" s="110"/>
      <c r="C11" s="110"/>
      <c r="D11" s="114" t="s">
        <v>255</v>
      </c>
      <c r="E11" s="115"/>
      <c r="F11" s="115"/>
      <c r="G11" s="115"/>
      <c r="H11" s="115"/>
      <c r="I11" s="115"/>
      <c r="J11" s="115"/>
      <c r="K11" s="115"/>
      <c r="L11" s="115"/>
      <c r="M11" s="116"/>
      <c r="N11" s="10"/>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x14ac:dyDescent="0.25">
      <c r="A12" s="110" t="s">
        <v>13</v>
      </c>
      <c r="B12" s="110"/>
      <c r="C12" s="110"/>
      <c r="D12" s="114" t="s">
        <v>256</v>
      </c>
      <c r="E12" s="115"/>
      <c r="F12" s="115"/>
      <c r="G12" s="115"/>
      <c r="H12" s="115"/>
      <c r="I12" s="115"/>
      <c r="J12" s="115"/>
      <c r="K12" s="115"/>
      <c r="L12" s="115"/>
      <c r="M12" s="116"/>
      <c r="N12" s="10"/>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x14ac:dyDescent="0.3">
      <c r="A13" s="7"/>
      <c r="B13" s="7"/>
      <c r="C13" s="7"/>
      <c r="D13" s="7"/>
      <c r="E13" s="7"/>
      <c r="F13" s="7"/>
      <c r="G13" s="7"/>
      <c r="H13" s="7"/>
      <c r="I13" s="7"/>
      <c r="J13" s="7"/>
      <c r="K13" s="7"/>
      <c r="L13" s="7"/>
      <c r="M13" s="7"/>
      <c r="N13" s="7"/>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x14ac:dyDescent="0.25">
      <c r="A14" s="128" t="s">
        <v>15</v>
      </c>
      <c r="B14" s="129"/>
      <c r="C14" s="129"/>
      <c r="D14" s="129"/>
      <c r="E14" s="129"/>
      <c r="F14" s="129"/>
      <c r="G14" s="129"/>
      <c r="H14" s="129"/>
      <c r="I14" s="129"/>
      <c r="J14" s="129"/>
      <c r="K14" s="129"/>
      <c r="L14" s="129"/>
      <c r="M14" s="129"/>
      <c r="N14" s="130"/>
      <c r="O14" s="131"/>
      <c r="P14" s="2"/>
      <c r="Q14" s="136" t="s">
        <v>16</v>
      </c>
      <c r="R14" s="137"/>
      <c r="S14" s="137"/>
      <c r="T14" s="137"/>
      <c r="U14" s="137"/>
      <c r="V14" s="137"/>
      <c r="W14" s="137"/>
      <c r="X14" s="137"/>
      <c r="Y14" s="138"/>
      <c r="Z14" s="138"/>
      <c r="AA14" s="138"/>
      <c r="AB14" s="138"/>
      <c r="AC14" s="138"/>
      <c r="AD14" s="138"/>
      <c r="AE14" s="138"/>
      <c r="AF14" s="137"/>
      <c r="AG14" s="137"/>
      <c r="AH14" s="137"/>
      <c r="AI14" s="137"/>
      <c r="AJ14" s="137"/>
      <c r="AK14" s="137"/>
      <c r="AL14" s="137"/>
      <c r="AM14" s="137"/>
      <c r="AN14" s="139"/>
      <c r="AO14" s="2"/>
      <c r="AP14" s="117" t="s">
        <v>17</v>
      </c>
      <c r="AQ14" s="140"/>
      <c r="AR14" s="118"/>
      <c r="AT14" s="142" t="s">
        <v>18</v>
      </c>
      <c r="AU14" s="143"/>
      <c r="AV14" s="143"/>
      <c r="AW14" s="143"/>
      <c r="AX14" s="144"/>
      <c r="AY14" s="11"/>
      <c r="AZ14" s="117" t="s">
        <v>19</v>
      </c>
      <c r="BA14" s="118"/>
    </row>
    <row r="15" spans="1:53" x14ac:dyDescent="0.25">
      <c r="A15" s="132"/>
      <c r="B15" s="133"/>
      <c r="C15" s="133"/>
      <c r="D15" s="133"/>
      <c r="E15" s="133"/>
      <c r="F15" s="133"/>
      <c r="G15" s="133"/>
      <c r="H15" s="133"/>
      <c r="I15" s="133"/>
      <c r="J15" s="133"/>
      <c r="K15" s="133"/>
      <c r="L15" s="133"/>
      <c r="M15" s="133"/>
      <c r="N15" s="134"/>
      <c r="O15" s="135"/>
      <c r="P15" s="2"/>
      <c r="Q15" s="45"/>
      <c r="R15" s="46"/>
      <c r="S15" s="46"/>
      <c r="T15" s="46"/>
      <c r="U15" s="46"/>
      <c r="V15" s="46"/>
      <c r="W15" s="46"/>
      <c r="X15" s="46"/>
      <c r="Y15" s="121" t="s">
        <v>20</v>
      </c>
      <c r="Z15" s="122"/>
      <c r="AA15" s="123"/>
      <c r="AB15" s="121" t="s">
        <v>21</v>
      </c>
      <c r="AC15" s="122"/>
      <c r="AD15" s="122"/>
      <c r="AE15" s="122"/>
      <c r="AF15" s="123"/>
      <c r="AG15" s="124"/>
      <c r="AH15" s="124"/>
      <c r="AI15" s="124"/>
      <c r="AJ15" s="124"/>
      <c r="AK15" s="124"/>
      <c r="AL15" s="124"/>
      <c r="AM15" s="124"/>
      <c r="AN15" s="125"/>
      <c r="AO15" s="2"/>
      <c r="AP15" s="119"/>
      <c r="AQ15" s="141"/>
      <c r="AR15" s="120"/>
      <c r="AT15" s="145"/>
      <c r="AU15" s="141"/>
      <c r="AV15" s="141"/>
      <c r="AW15" s="141"/>
      <c r="AX15" s="146"/>
      <c r="AY15" s="11"/>
      <c r="AZ15" s="119"/>
      <c r="BA15" s="120"/>
    </row>
    <row r="16" spans="1:53" s="5" customFormat="1" ht="166.5" customHeight="1" x14ac:dyDescent="0.25">
      <c r="A16" s="64" t="s">
        <v>22</v>
      </c>
      <c r="B16" s="65" t="s">
        <v>23</v>
      </c>
      <c r="C16" s="66" t="s">
        <v>24</v>
      </c>
      <c r="D16" s="66" t="s">
        <v>25</v>
      </c>
      <c r="E16" s="67" t="s">
        <v>26</v>
      </c>
      <c r="F16" s="68" t="s">
        <v>27</v>
      </c>
      <c r="G16" s="69" t="s">
        <v>28</v>
      </c>
      <c r="H16" s="67" t="s">
        <v>29</v>
      </c>
      <c r="I16" s="66" t="s">
        <v>30</v>
      </c>
      <c r="J16" s="66" t="s">
        <v>31</v>
      </c>
      <c r="K16" s="67" t="s">
        <v>32</v>
      </c>
      <c r="L16" s="67" t="s">
        <v>33</v>
      </c>
      <c r="M16" s="66" t="s">
        <v>30</v>
      </c>
      <c r="N16" s="66" t="s">
        <v>34</v>
      </c>
      <c r="O16" s="84" t="s">
        <v>35</v>
      </c>
      <c r="P16" s="32"/>
      <c r="Q16" s="85" t="s">
        <v>36</v>
      </c>
      <c r="R16" s="22" t="s">
        <v>37</v>
      </c>
      <c r="S16" s="22" t="s">
        <v>38</v>
      </c>
      <c r="T16" s="22" t="s">
        <v>39</v>
      </c>
      <c r="U16" s="22" t="s">
        <v>40</v>
      </c>
      <c r="V16" s="22" t="s">
        <v>41</v>
      </c>
      <c r="W16" s="22" t="s">
        <v>42</v>
      </c>
      <c r="X16" s="86" t="s">
        <v>43</v>
      </c>
      <c r="Y16" s="85" t="s">
        <v>44</v>
      </c>
      <c r="Z16" s="85" t="s">
        <v>45</v>
      </c>
      <c r="AA16" s="85" t="s">
        <v>46</v>
      </c>
      <c r="AB16" s="147" t="s">
        <v>47</v>
      </c>
      <c r="AC16" s="148"/>
      <c r="AD16" s="85" t="s">
        <v>48</v>
      </c>
      <c r="AE16" s="147" t="s">
        <v>49</v>
      </c>
      <c r="AF16" s="148"/>
      <c r="AG16" s="84" t="s">
        <v>50</v>
      </c>
      <c r="AH16" s="84" t="s">
        <v>51</v>
      </c>
      <c r="AI16" s="84" t="s">
        <v>30</v>
      </c>
      <c r="AJ16" s="84" t="s">
        <v>52</v>
      </c>
      <c r="AK16" s="84" t="s">
        <v>30</v>
      </c>
      <c r="AL16" s="84" t="s">
        <v>34</v>
      </c>
      <c r="AM16" s="84" t="s">
        <v>53</v>
      </c>
      <c r="AN16" s="84" t="s">
        <v>54</v>
      </c>
      <c r="AO16" s="32"/>
      <c r="AP16" s="72" t="s">
        <v>55</v>
      </c>
      <c r="AQ16" s="72" t="s">
        <v>56</v>
      </c>
      <c r="AR16" s="22" t="s">
        <v>57</v>
      </c>
      <c r="AS16" s="73"/>
      <c r="AT16" s="74" t="s">
        <v>58</v>
      </c>
      <c r="AU16" s="74" t="s">
        <v>59</v>
      </c>
      <c r="AV16" s="74" t="s">
        <v>60</v>
      </c>
      <c r="AW16" s="74" t="s">
        <v>61</v>
      </c>
      <c r="AX16" s="74" t="s">
        <v>62</v>
      </c>
      <c r="AY16" s="75"/>
      <c r="AZ16" s="74" t="s">
        <v>63</v>
      </c>
      <c r="BA16" s="74" t="s">
        <v>64</v>
      </c>
    </row>
    <row r="17" spans="1:53" ht="408.75" customHeight="1" x14ac:dyDescent="0.25">
      <c r="A17" s="41">
        <v>1</v>
      </c>
      <c r="B17" s="40" t="s">
        <v>65</v>
      </c>
      <c r="C17" s="37" t="s">
        <v>257</v>
      </c>
      <c r="D17" s="37" t="s">
        <v>258</v>
      </c>
      <c r="E17" s="37" t="s">
        <v>259</v>
      </c>
      <c r="F17" s="37"/>
      <c r="G17" s="41">
        <v>16</v>
      </c>
      <c r="H17" s="35" t="str">
        <f>IF(G17&lt;=0,"",IF(G17&lt;=2,"Muy Baja",IF(G17&lt;=24,"Baja",IF(G17&lt;=500,"Media",IF(G17&lt;=5000,"Alta","Muy Alta")))))</f>
        <v>Baja</v>
      </c>
      <c r="I17" s="36">
        <f>IF(H17="","",IF(H17="Muy Baja",0.2,IF(H17="Baja",0.4,IF(H17="Media",0.6,IF(H17="Alta",0.8,IF(H17="Muy Alta",1,))))))</f>
        <v>0.4</v>
      </c>
      <c r="J17" s="76" t="s">
        <v>69</v>
      </c>
      <c r="K17" s="77" t="str">
        <f>+J17</f>
        <v>El riesgo afecta la imagen de algún área de la organización.</v>
      </c>
      <c r="L17" s="35" t="str">
        <f>+VLOOKUP(K17,[2]Datos!$O$4:$P$15,2,FALSE)</f>
        <v>Leve</v>
      </c>
      <c r="M17" s="36">
        <f>IF(L17="","",IF(L17="Leve",0.2,IF(L17="Menor",0.4,IF(L17="Moderado",0.6,IF(L17="Mayor",0.8,IF(L17="Catastrófico",1,))))))</f>
        <v>0.2</v>
      </c>
      <c r="N17" s="36" t="str">
        <f>+CONCATENATE(H17, " - ", L17)</f>
        <v>Baja - Leve</v>
      </c>
      <c r="O17" s="78" t="str">
        <f>+VLOOKUP(N17,[2]Datos!J4:K28,2,)</f>
        <v>BAJO</v>
      </c>
      <c r="P17" s="32"/>
      <c r="Q17" s="79">
        <v>1</v>
      </c>
      <c r="R17" s="23" t="s">
        <v>260</v>
      </c>
      <c r="S17" s="23" t="s">
        <v>108</v>
      </c>
      <c r="T17" s="23" t="s">
        <v>261</v>
      </c>
      <c r="U17" s="23" t="s">
        <v>262</v>
      </c>
      <c r="V17" s="23" t="s">
        <v>263</v>
      </c>
      <c r="W17" s="23" t="s">
        <v>264</v>
      </c>
      <c r="X17" s="12" t="str">
        <f>IF(OR(Y17="Preventivo",Y17="Detectivo"),"Probabilidad",IF(Y17="Correctivo","Impacto",""))</f>
        <v>Probabilidad</v>
      </c>
      <c r="Y17" s="6" t="s">
        <v>76</v>
      </c>
      <c r="Z17" s="6" t="s">
        <v>77</v>
      </c>
      <c r="AA17" s="13" t="str">
        <f t="shared" ref="AA17" si="0">IF(AND(Y17="Preventivo",Z17="Automático"),"50%",IF(AND(Y17="Preventivo",Z17="Manual"),"40%",IF(AND(Y17="Detectivo",Z17="Automático"),"40%",IF(AND(Y17="Detectivo",Z17="Manual"),"30%",IF(AND(Y17="Correctivo",Z17="Automático"),"35%",IF(AND(Y17="Correctivo",Z17="Manual"),"25%",""))))))</f>
        <v>40%</v>
      </c>
      <c r="AB17" s="8" t="s">
        <v>98</v>
      </c>
      <c r="AC17" s="20" t="s">
        <v>265</v>
      </c>
      <c r="AD17" s="6" t="s">
        <v>80</v>
      </c>
      <c r="AE17" s="8" t="s">
        <v>81</v>
      </c>
      <c r="AF17" s="8" t="str">
        <f>+W17</f>
        <v>Correo electrónico por parte del equipo de herramientas de remision de reporte en formato que permita conocer las gestiones realizadas</v>
      </c>
      <c r="AG17" s="14">
        <f>IFERROR(IF(X17="Probabilidad",(I17-(+I17*AA17)),IF(X17="Impacto",I17,"")),"")</f>
        <v>0.24</v>
      </c>
      <c r="AH17" s="15" t="str">
        <f t="shared" ref="AH17" si="1">IFERROR(IF(AG17="","",IF(AG17&lt;=0.2,"Muy Baja",IF(AG17&lt;=0.4,"Baja",IF(AG17&lt;=0.6,"Media",IF(AG17&lt;=0.8,"Alta","Muy Alta"))))),"")</f>
        <v>Baja</v>
      </c>
      <c r="AI17" s="16">
        <f>I17-(AA17*I17)</f>
        <v>0.24</v>
      </c>
      <c r="AJ17" s="17" t="str">
        <f t="shared" ref="AJ17" si="2">IFERROR(IF(AK17="","",IF(AK17&lt;=0.2,"Leve",IF(AK17&lt;=0.4,"Menor",IF(AK17&lt;=0.6,"Moderado",IF(AK17&lt;=0.8,"Mayor","Catastrófico"))))),"")</f>
        <v>Leve</v>
      </c>
      <c r="AK17" s="14">
        <f>IFERROR(IF(X17="Impacto",(M17-(+M17*AA17)),IF(X17="Probabilidad",M17,"")),"")</f>
        <v>0.2</v>
      </c>
      <c r="AL17" s="18" t="str">
        <f>+CONCATENATE(AH17, " - ", AJ17)</f>
        <v>Baja - Leve</v>
      </c>
      <c r="AM17" s="19" t="str">
        <f>+VLOOKUP(AL17,[2]Datos!$J$4:$K$28,2,)</f>
        <v>BAJO</v>
      </c>
      <c r="AN17" s="43" t="s">
        <v>82</v>
      </c>
      <c r="AO17" s="32"/>
      <c r="AP17" s="23" t="s">
        <v>266</v>
      </c>
      <c r="AQ17" s="286" t="s">
        <v>260</v>
      </c>
      <c r="AR17" s="298" t="s">
        <v>267</v>
      </c>
      <c r="AS17" s="33"/>
      <c r="AT17" s="34">
        <v>46024</v>
      </c>
      <c r="AU17" s="21" t="s">
        <v>268</v>
      </c>
      <c r="AV17" s="21" t="s">
        <v>269</v>
      </c>
      <c r="AW17" s="80" t="s">
        <v>86</v>
      </c>
      <c r="AX17" s="81" t="s">
        <v>87</v>
      </c>
      <c r="AY17" s="75"/>
      <c r="AZ17" s="299" t="s">
        <v>270</v>
      </c>
      <c r="BA17" s="300" t="s">
        <v>271</v>
      </c>
    </row>
    <row r="18" spans="1:53" ht="93.75" customHeight="1" x14ac:dyDescent="0.25">
      <c r="B18" s="47"/>
      <c r="C18" s="48"/>
      <c r="D18" s="48"/>
      <c r="E18" s="48"/>
      <c r="F18" s="48"/>
      <c r="G18" s="47"/>
      <c r="H18" s="47"/>
      <c r="I18" s="49"/>
      <c r="J18" s="50"/>
      <c r="K18" s="31"/>
      <c r="L18" s="47"/>
      <c r="M18" s="49"/>
      <c r="N18" s="49"/>
      <c r="O18" s="51"/>
      <c r="P18" s="2"/>
      <c r="Q18" s="52"/>
      <c r="R18" s="10"/>
      <c r="S18" s="10"/>
      <c r="T18" s="10"/>
      <c r="U18" s="10"/>
      <c r="V18" s="10"/>
      <c r="W18" s="10"/>
      <c r="X18" s="52"/>
      <c r="Y18" s="53"/>
      <c r="Z18" s="53"/>
      <c r="AA18" s="54"/>
      <c r="AB18" s="55"/>
      <c r="AC18" s="56"/>
      <c r="AD18" s="53"/>
      <c r="AE18" s="55"/>
      <c r="AF18" s="55"/>
      <c r="AG18" s="57"/>
      <c r="AH18" s="53"/>
      <c r="AI18" s="58"/>
      <c r="AJ18" s="59"/>
      <c r="AK18" s="57"/>
      <c r="AL18" s="60"/>
      <c r="AM18" s="61"/>
      <c r="AN18" s="62"/>
      <c r="AO18" s="2"/>
      <c r="AP18" s="63"/>
      <c r="AQ18" s="63"/>
      <c r="AR18" s="63"/>
      <c r="AT18" s="25"/>
      <c r="AU18" s="26"/>
      <c r="AV18" s="27"/>
      <c r="AW18" s="28"/>
      <c r="AX18" s="29"/>
      <c r="AY18" s="11"/>
      <c r="AZ18" s="27"/>
      <c r="BA18" s="30"/>
    </row>
    <row r="19" spans="1:53" ht="20.25" x14ac:dyDescent="0.25">
      <c r="A19" s="127" t="s">
        <v>90</v>
      </c>
      <c r="B19" s="127"/>
      <c r="C19" s="127"/>
      <c r="D19" s="127"/>
      <c r="E19" s="127"/>
      <c r="F19" s="127"/>
      <c r="G19" s="127"/>
      <c r="H19" s="127"/>
      <c r="P19" s="2"/>
      <c r="BA19" s="24" t="s">
        <v>91</v>
      </c>
    </row>
    <row r="20" spans="1:53" x14ac:dyDescent="0.25">
      <c r="P20" s="2"/>
    </row>
    <row r="21" spans="1:53" x14ac:dyDescent="0.25">
      <c r="P21" s="2"/>
    </row>
    <row r="22" spans="1:53" x14ac:dyDescent="0.25">
      <c r="P22" s="2"/>
    </row>
    <row r="23" spans="1:53" x14ac:dyDescent="0.25">
      <c r="P23" s="2"/>
    </row>
    <row r="24" spans="1:53" x14ac:dyDescent="0.25">
      <c r="P24" s="2"/>
    </row>
    <row r="25" spans="1:53" x14ac:dyDescent="0.25">
      <c r="P25" s="2"/>
    </row>
    <row r="26" spans="1:53" x14ac:dyDescent="0.25">
      <c r="P26" s="2"/>
    </row>
    <row r="27" spans="1:53" x14ac:dyDescent="0.25">
      <c r="P27" s="2"/>
    </row>
  </sheetData>
  <mergeCells count="28">
    <mergeCell ref="AB16:AC16"/>
    <mergeCell ref="AE16:AF16"/>
    <mergeCell ref="A19:H19"/>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18">
    <cfRule type="cellIs" dxfId="23" priority="20" operator="equal">
      <formula>"Muy Alta"</formula>
    </cfRule>
    <cfRule type="cellIs" dxfId="22" priority="21" operator="equal">
      <formula>"Alta"</formula>
    </cfRule>
    <cfRule type="cellIs" dxfId="21" priority="22" operator="equal">
      <formula>"Media"</formula>
    </cfRule>
    <cfRule type="cellIs" dxfId="20" priority="23" operator="equal">
      <formula>"Muy Baja"</formula>
    </cfRule>
    <cfRule type="cellIs" dxfId="19" priority="24" operator="equal">
      <formula>"Baja"</formula>
    </cfRule>
  </conditionalFormatting>
  <conditionalFormatting sqref="L17:L18">
    <cfRule type="cellIs" dxfId="18" priority="15" operator="equal">
      <formula>"Leve"</formula>
    </cfRule>
    <cfRule type="cellIs" dxfId="17" priority="16" operator="equal">
      <formula>"Catastrófico"</formula>
    </cfRule>
    <cfRule type="cellIs" dxfId="16" priority="17" operator="equal">
      <formula>"Mayor"</formula>
    </cfRule>
    <cfRule type="cellIs" dxfId="15" priority="18" operator="equal">
      <formula>"Moderado"</formula>
    </cfRule>
    <cfRule type="cellIs" dxfId="14" priority="19" operator="equal">
      <formula>"Menor"</formula>
    </cfRule>
  </conditionalFormatting>
  <conditionalFormatting sqref="O17:O18 AM17:AM18">
    <cfRule type="cellIs" dxfId="13" priority="11" operator="equal">
      <formula>"EXTREMO"</formula>
    </cfRule>
    <cfRule type="cellIs" dxfId="12" priority="12" operator="equal">
      <formula>"ALTO"</formula>
    </cfRule>
    <cfRule type="cellIs" dxfId="11" priority="13" operator="equal">
      <formula>"BAJO"</formula>
    </cfRule>
    <cfRule type="cellIs" dxfId="10" priority="14" operator="equal">
      <formula>"MODERADO"</formula>
    </cfRule>
  </conditionalFormatting>
  <conditionalFormatting sqref="AH17:AH18">
    <cfRule type="cellIs" dxfId="9" priority="6" operator="equal">
      <formula>"Muy Baja"</formula>
    </cfRule>
    <cfRule type="cellIs" dxfId="8" priority="7" operator="equal">
      <formula>"Baja"</formula>
    </cfRule>
    <cfRule type="cellIs" dxfId="7" priority="8" operator="equal">
      <formula>"Media"</formula>
    </cfRule>
    <cfRule type="cellIs" dxfId="6" priority="9" operator="equal">
      <formula>"Muy Alta"</formula>
    </cfRule>
    <cfRule type="cellIs" dxfId="5" priority="10" operator="equal">
      <formula>"Alta"</formula>
    </cfRule>
  </conditionalFormatting>
  <conditionalFormatting sqref="AJ17:AJ18">
    <cfRule type="cellIs" dxfId="4" priority="1" operator="equal">
      <formula>"Catastrófico"</formula>
    </cfRule>
    <cfRule type="cellIs" dxfId="3" priority="2" operator="equal">
      <formula>"Mayor"</formula>
    </cfRule>
    <cfRule type="cellIs" dxfId="2" priority="3" operator="equal">
      <formula>"Moderado"</formula>
    </cfRule>
    <cfRule type="cellIs" dxfId="1" priority="4" operator="equal">
      <formula>"Menor"</formula>
    </cfRule>
    <cfRule type="cellIs" dxfId="0" priority="5" operator="equal">
      <formula>"Leve"</formula>
    </cfRule>
  </conditionalFormatting>
  <hyperlinks>
    <hyperlink ref="A14:O15" location="Instructivo!A1" display="IDENTIFICACIÓN DEL RIESGO" xr:uid="{165F9C8D-1999-4489-BFD6-D623FB273F97}"/>
  </hyperlinks>
  <pageMargins left="0.70866141732283472" right="0.70866141732283472" top="0.74803149606299213" bottom="0.74803149606299213" header="0.31496062992125984" footer="0.31496062992125984"/>
  <pageSetup paperSize="41" scale="12" orientation="landscape" r:id="rId1"/>
  <colBreaks count="1" manualBreakCount="1">
    <brk id="16" max="22" man="1"/>
  </col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befd943-4f51-4e42-85af-a07052259448">
      <Terms xmlns="http://schemas.microsoft.com/office/infopath/2007/PartnerControls"/>
    </lcf76f155ced4ddcb4097134ff3c332f>
    <TaxCatchAll xmlns="d8efec78-3424-4c97-abf4-c2ff1d9e6d0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960FE7278092C44B5607AA964C04AD8" ma:contentTypeVersion="18" ma:contentTypeDescription="Crear nuevo documento." ma:contentTypeScope="" ma:versionID="ac766add390fbe93480fcd3f366b7c76">
  <xsd:schema xmlns:xsd="http://www.w3.org/2001/XMLSchema" xmlns:xs="http://www.w3.org/2001/XMLSchema" xmlns:p="http://schemas.microsoft.com/office/2006/metadata/properties" xmlns:ns2="8befd943-4f51-4e42-85af-a07052259448" xmlns:ns3="d8efec78-3424-4c97-abf4-c2ff1d9e6d03" targetNamespace="http://schemas.microsoft.com/office/2006/metadata/properties" ma:root="true" ma:fieldsID="ce5bce25e497ee0144e0bc875b6449eb" ns2:_="" ns3:_="">
    <xsd:import namespace="8befd943-4f51-4e42-85af-a07052259448"/>
    <xsd:import namespace="d8efec78-3424-4c97-abf4-c2ff1d9e6d0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fd943-4f51-4e42-85af-a070522594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be2b3a10-215b-4d32-87ea-2342d4792ac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8efec78-3424-4c97-abf4-c2ff1d9e6d0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dbdcf5c2-d273-4d70-8f91-c5c66f26fa01}" ma:internalName="TaxCatchAll" ma:showField="CatchAllData" ma:web="d8efec78-3424-4c97-abf4-c2ff1d9e6d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4B51BE-A95C-4882-99ED-5A507A0A03D1}">
  <ds:schemaRefs>
    <ds:schemaRef ds:uri="http://schemas.microsoft.com/sharepoint/v3/contenttype/forms"/>
  </ds:schemaRefs>
</ds:datastoreItem>
</file>

<file path=customXml/itemProps2.xml><?xml version="1.0" encoding="utf-8"?>
<ds:datastoreItem xmlns:ds="http://schemas.openxmlformats.org/officeDocument/2006/customXml" ds:itemID="{A168E1FF-41B3-49C0-81B2-2BD906D802CA}">
  <ds:schemaRefs>
    <ds:schemaRef ds:uri="http://schemas.microsoft.com/office/2006/metadata/properties"/>
    <ds:schemaRef ds:uri="http://schemas.microsoft.com/office/infopath/2007/PartnerControls"/>
    <ds:schemaRef ds:uri="8befd943-4f51-4e42-85af-a07052259448"/>
    <ds:schemaRef ds:uri="d8efec78-3424-4c97-abf4-c2ff1d9e6d03"/>
  </ds:schemaRefs>
</ds:datastoreItem>
</file>

<file path=customXml/itemProps3.xml><?xml version="1.0" encoding="utf-8"?>
<ds:datastoreItem xmlns:ds="http://schemas.openxmlformats.org/officeDocument/2006/customXml" ds:itemID="{01D14C71-D45A-49D5-A596-49A4163FEB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fd943-4f51-4e42-85af-a07052259448"/>
    <ds:schemaRef ds:uri="d8efec78-3424-4c97-abf4-c2ff1d9e6d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DAL</vt:lpstr>
      <vt:lpstr>Prestacion de S. Sociales</vt:lpstr>
      <vt:lpstr>Mejoramiento S. Sociales</vt:lpstr>
      <vt:lpstr>DAL!Área_de_impresión</vt:lpstr>
      <vt:lpstr>'Mejoramiento S. Sociales'!Área_de_impresión</vt:lpstr>
      <vt:lpstr>'Prestacion de S. Sociales'!Área_de_impresión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Willington Granados Herrera</dc:creator>
  <cp:keywords/>
  <dc:description/>
  <cp:lastModifiedBy>Carlos Andres Guerra Jimenez</cp:lastModifiedBy>
  <cp:revision/>
  <dcterms:created xsi:type="dcterms:W3CDTF">2021-05-10T15:52:34Z</dcterms:created>
  <dcterms:modified xsi:type="dcterms:W3CDTF">2026-03-23T14:10:36Z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0x010100C960FE7278092C44B5607AA964C04AD8</vt:lpwstr>
  </property>
  <property fmtid="{D5CDD505-2E9C-101B-9397-08002B2CF9AE}" pid="3" name="MediaServiceImageTags">
    <vt:lpwstr/>
  </property>
</Properties>
</file>